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ЕСЭ-ГГ_Братск\ОКС\СМЕТЫ 2026\1 ДОГОВОР 2026\043-02-2026 от __.__.2026 КСБ ограждение\"/>
    </mc:Choice>
  </mc:AlternateContent>
  <bookViews>
    <workbookView xWindow="0" yWindow="0" windowWidth="28800" windowHeight="12285"/>
  </bookViews>
  <sheets>
    <sheet name="Пр.1 ПСДЦ" sheetId="8" r:id="rId1"/>
    <sheet name="Пр.2 РДЦ" sheetId="10" r:id="rId2"/>
    <sheet name="Пр.3 График" sheetId="7" r:id="rId3"/>
    <sheet name="Пр.4 СРС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>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 localSheetId="1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>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>#REF!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ПСДЦ'!$A$1:$E$24</definedName>
    <definedName name="_xlnm.Print_Area" localSheetId="1">'Пр.2 РДЦ'!$A$1:$P$46</definedName>
    <definedName name="_xlnm.Print_Area" localSheetId="2">'Пр.3 График'!$A$1:$E$34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>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>#REF!</definedName>
    <definedName name="прим">[41]СметаСводная!$C$7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>#REF!</definedName>
    <definedName name="Работы" localSheetId="1">#REF!</definedName>
    <definedName name="Работы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" localSheetId="1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 localSheetId="1">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[52]свод!$A$7</definedName>
    <definedName name="я" localSheetId="1">#REF!</definedName>
    <definedName name="я">#REF!</definedName>
    <definedName name="Я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  <c r="F20" i="2"/>
  <c r="D20" i="2"/>
  <c r="D16" i="7"/>
  <c r="E16" i="7"/>
  <c r="C16" i="7"/>
  <c r="C15" i="7"/>
  <c r="D15" i="7" s="1"/>
  <c r="C14" i="7"/>
  <c r="B15" i="7"/>
  <c r="B14" i="7"/>
  <c r="D19" i="2"/>
  <c r="F19" i="2" s="1"/>
  <c r="C19" i="2"/>
  <c r="K29" i="10"/>
  <c r="D28" i="10"/>
  <c r="E28" i="10"/>
  <c r="G28" i="10"/>
  <c r="H28" i="10"/>
  <c r="I28" i="10"/>
  <c r="J28" i="10"/>
  <c r="J29" i="10" s="1"/>
  <c r="K28" i="10"/>
  <c r="L28" i="10"/>
  <c r="M28" i="10"/>
  <c r="N28" i="10"/>
  <c r="O28" i="10"/>
  <c r="P28" i="10"/>
  <c r="F28" i="10"/>
  <c r="E27" i="10"/>
  <c r="D27" i="10" s="1"/>
  <c r="E17" i="7" l="1"/>
  <c r="E18" i="7" l="1"/>
  <c r="C18" i="2" l="1"/>
  <c r="P30" i="10" l="1"/>
  <c r="O30" i="10"/>
  <c r="N30" i="10"/>
  <c r="J30" i="10"/>
  <c r="E26" i="10"/>
  <c r="D26" i="10" s="1"/>
  <c r="D14" i="7" s="1"/>
  <c r="I29" i="10" l="1"/>
  <c r="I30" i="10"/>
  <c r="M29" i="10"/>
  <c r="M30" i="10"/>
  <c r="M32" i="10" s="1"/>
  <c r="F29" i="10"/>
  <c r="F30" i="10"/>
  <c r="G29" i="10"/>
  <c r="G30" i="10"/>
  <c r="G32" i="10" s="1"/>
  <c r="G33" i="10" s="1"/>
  <c r="K30" i="10"/>
  <c r="H29" i="10"/>
  <c r="H30" i="10"/>
  <c r="H32" i="10" s="1"/>
  <c r="H33" i="10" s="1"/>
  <c r="L29" i="10"/>
  <c r="L30" i="10"/>
  <c r="L32" i="10" s="1"/>
  <c r="L33" i="10" s="1"/>
  <c r="C17" i="7"/>
  <c r="D18" i="2"/>
  <c r="F18" i="2" s="1"/>
  <c r="K32" i="10"/>
  <c r="E30" i="10"/>
  <c r="I32" i="10"/>
  <c r="F32" i="10"/>
  <c r="F33" i="10" s="1"/>
  <c r="J32" i="10"/>
  <c r="J33" i="10" s="1"/>
  <c r="N32" i="10"/>
  <c r="N33" i="10" s="1"/>
  <c r="E29" i="10" l="1"/>
  <c r="D29" i="10" s="1"/>
  <c r="K33" i="10"/>
  <c r="K34" i="10" s="1"/>
  <c r="I33" i="10"/>
  <c r="I34" i="10" s="1"/>
  <c r="M33" i="10"/>
  <c r="M34" i="10" s="1"/>
  <c r="J34" i="10"/>
  <c r="E32" i="10"/>
  <c r="E33" i="10" s="1"/>
  <c r="N34" i="10"/>
  <c r="L34" i="10"/>
  <c r="H34" i="10"/>
  <c r="G34" i="10"/>
  <c r="F34" i="10"/>
  <c r="C18" i="7"/>
  <c r="D11" i="8" l="1"/>
  <c r="D12" i="8" s="1"/>
  <c r="D13" i="8" s="1"/>
  <c r="D30" i="10"/>
  <c r="D32" i="10" s="1"/>
  <c r="D33" i="10" s="1"/>
  <c r="D17" i="7"/>
  <c r="D18" i="7" s="1"/>
  <c r="E34" i="10"/>
  <c r="D38" i="10" l="1"/>
  <c r="D34" i="10"/>
  <c r="F21" i="2"/>
  <c r="F22" i="2" l="1"/>
  <c r="C12" i="8"/>
  <c r="D14" i="8" l="1"/>
</calcChain>
</file>

<file path=xl/sharedStrings.xml><?xml version="1.0" encoding="utf-8"?>
<sst xmlns="http://schemas.openxmlformats.org/spreadsheetml/2006/main" count="148" uniqueCount="122">
  <si>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</si>
  <si>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</si>
  <si>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</si>
  <si>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</si>
  <si>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</si>
  <si>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</si>
  <si>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</si>
  <si>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</si>
  <si>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</si>
  <si>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</si>
  <si>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</si>
  <si>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</si>
  <si>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Итого начальная стоимость :</t>
  </si>
  <si>
    <t>Строительно-монтажные работы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</si>
  <si>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</si>
  <si>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</si>
  <si>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</si>
  <si>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</si>
  <si>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</si>
  <si>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</si>
  <si>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</si>
  <si>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</si>
  <si>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</si>
  <si>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</si>
  <si>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</si>
  <si>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</si>
  <si>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>в том числе, давальческие материалы</t>
  </si>
  <si>
    <t xml:space="preserve">ИТОГО 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</si>
  <si>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</si>
  <si>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</si>
  <si>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</si>
  <si>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</si>
  <si>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</si>
  <si>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</si>
  <si>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</si>
  <si>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</si>
  <si>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</si>
  <si>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</si>
  <si>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</si>
  <si>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</si>
  <si>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</si>
  <si>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</si>
  <si>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</si>
  <si>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</si>
  <si>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</si>
  <si>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</si>
  <si>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</si>
  <si>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</si>
  <si>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</si>
  <si>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</si>
  <si>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</si>
  <si>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</si>
  <si>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Всего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</si>
  <si>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</si>
  <si>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</si>
  <si>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</si>
  <si>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</si>
  <si>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</si>
  <si>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</si>
  <si>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</si>
  <si>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</si>
  <si>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</si>
  <si>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</si>
  <si>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</si>
  <si>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</si>
  <si>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</si>
  <si>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</si>
  <si>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</si>
  <si>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</si>
  <si>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</si>
  <si>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</si>
  <si>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</si>
  <si>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</si>
  <si>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</si>
  <si>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</si>
  <si>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</si>
  <si>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</si>
  <si>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</si>
  <si>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</si>
  <si>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Начальник ОКС Братской ГЭС:</t>
  </si>
  <si>
    <t>Д. Н. Пушечников</t>
  </si>
  <si>
    <t>ИТОГО:</t>
  </si>
  <si>
    <t>ВСЕГО Стоимость работ в текущих ценах с учетом тендерного коэффициента</t>
  </si>
  <si>
    <t>Тендерный коэффициент:</t>
  </si>
  <si>
    <t>ВСЕГО стоимость работ с учетом тендерного коэффициента:</t>
  </si>
  <si>
    <t>ВСЕГО по договору  без  давальческих материалов</t>
  </si>
  <si>
    <t>НДС-22 %</t>
  </si>
  <si>
    <t xml:space="preserve">Инженер по ПСР 1 кат ОКС Братской ГЭС: </t>
  </si>
  <si>
    <t>Индекс-дефлятор на материалы и ЭММ на 4 кв. 2026 г.</t>
  </si>
  <si>
    <t>"____ " ___________2026г.</t>
  </si>
  <si>
    <t>НДС -22 %</t>
  </si>
  <si>
    <t>"____"_________ 2026г.</t>
  </si>
  <si>
    <t>"____"__________ 2026г.</t>
  </si>
  <si>
    <t>НДС 22 %</t>
  </si>
  <si>
    <t>Инженер по ПСР 1 кат. ОКС Братской ГЭС</t>
  </si>
  <si>
    <t>" _____ " ___________ 2026 г.</t>
  </si>
  <si>
    <t>"______ " ____________2026 г.</t>
  </si>
  <si>
    <t>НДС 22%</t>
  </si>
  <si>
    <t xml:space="preserve">Приложение  № 2 </t>
  </si>
  <si>
    <t xml:space="preserve">_____________ </t>
  </si>
  <si>
    <t xml:space="preserve">_________________ </t>
  </si>
  <si>
    <t xml:space="preserve">Подрядчик: </t>
  </si>
  <si>
    <t xml:space="preserve">______________ </t>
  </si>
  <si>
    <t>Составлена в ценах 2 квартал 2026 г.</t>
  </si>
  <si>
    <t>Составлен в ценах по состоянию на  2 кв. 2026 г</t>
  </si>
  <si>
    <t>2 квартал  2026 г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</si>
  <si>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проект РД №009/02/2022, ведомость объемов работ. Приказ ПСД от 28.03.2024 №125   </t>
    </r>
  </si>
  <si>
    <t>Всего СМР</t>
  </si>
  <si>
    <t>Ю.Ю. Кудымова</t>
  </si>
  <si>
    <t>с даты заключения договора - по 30.09.2026</t>
  </si>
  <si>
    <t>Непредвиденные работы и затраты 1,5 % (справочно)</t>
  </si>
  <si>
    <t>02-01-01</t>
  </si>
  <si>
    <t>02-01-02</t>
  </si>
  <si>
    <r>
      <t xml:space="preserve">по объекту: </t>
    </r>
    <r>
      <rPr>
        <b/>
        <sz val="11"/>
        <rFont val="Arial"/>
        <family val="2"/>
        <charset val="204"/>
      </rPr>
      <t xml:space="preserve">«Комплексная система безопасности Братской ГЭС. Инв. №00044716. Техническое перевооружение комплексной системы безопасности (Ограждение)» </t>
    </r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</si>
  <si>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 _______________, действующий на основании Устава, удостоверяем, что сторонами достигнуто соглашение по стоимости выполнения  строительно-монтажных работ по объекту: </t>
    </r>
    <r>
      <rPr>
        <b/>
        <sz val="11"/>
        <rFont val="Arial"/>
        <family val="2"/>
        <charset val="204"/>
      </rPr>
      <t xml:space="preserve">«Комплексная система безопасности Братской ГЭС. Инв. №00044716. Техническое перевооружение комплексной системы безопасности (Ограждение)» </t>
    </r>
    <r>
      <rPr>
        <sz val="11"/>
        <rFont val="Arial"/>
        <family val="2"/>
        <charset val="204"/>
      </rPr>
      <t xml:space="preserve">в размере  </t>
    </r>
    <r>
      <rPr>
        <b/>
        <sz val="11"/>
        <color rgb="FFFF0000"/>
        <rFont val="Arial"/>
        <family val="2"/>
        <charset val="204"/>
      </rPr>
      <t>_______ (____________)</t>
    </r>
    <r>
      <rPr>
        <sz val="11"/>
        <color rgb="FFFF0000"/>
        <rFont val="Arial"/>
        <family val="2"/>
        <charset val="204"/>
      </rPr>
      <t xml:space="preserve"> рублей ___</t>
    </r>
    <r>
      <rPr>
        <sz val="11"/>
        <rFont val="Arial"/>
        <family val="2"/>
        <charset val="204"/>
      </rPr>
      <t>копеек без НДС, кроме того стоимость увеличивается на сумму НДС по ставке, предусмотренной действующей редакцией НК РФ, в том числе:</t>
    </r>
  </si>
  <si>
    <r>
      <rPr>
        <sz val="11"/>
        <rFont val="Arial"/>
        <family val="2"/>
        <charset val="204"/>
      </rPr>
      <t>по объекту</t>
    </r>
    <r>
      <rPr>
        <b/>
        <u/>
        <sz val="11"/>
        <rFont val="Arial"/>
        <family val="2"/>
        <charset val="204"/>
      </rPr>
      <t xml:space="preserve">:  «Комплексная система безопасности Братской ГЭС. Инв. №00044716. Техническое перевооружение комплексной системы безопасности (Ограждение)» 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</si>
  <si>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«Комплексная система безопасности Братской ГЭС. Инв. №00044716. Техническое перевооружение комплексной системы безопасности (Ограждение)» </t>
    </r>
  </si>
  <si>
    <t>Периметральное ограждение территории</t>
  </si>
  <si>
    <t>Лестницы Л1-Л3</t>
  </si>
  <si>
    <t xml:space="preserve"> к  Договору подряда № 043/02/2026</t>
  </si>
  <si>
    <t>IV квартал
(по 30.12.2026)</t>
  </si>
  <si>
    <t>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</si>
</sst>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_ ;\-#,##0.00\ "/>
    <numFmt numFmtId="170" formatCode="#,##0.000000000"/>
    <numFmt numFmtId="171" formatCode="0.00000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17" fillId="0" borderId="0"/>
    <xf numFmtId="0" fontId="5" fillId="0" borderId="0"/>
    <xf numFmtId="0" fontId="1" fillId="0" borderId="0"/>
    <xf numFmtId="0" fontId="3" fillId="0" borderId="0"/>
    <xf numFmtId="0" fontId="17" fillId="0" borderId="0"/>
  </cellStyleXfs>
  <cellXfs count="286">
    <xf numFmtId="0" fontId="0" fillId="0" borderId="0" xfId="0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0" fontId="9" fillId="2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right" vertical="center" wrapText="1"/>
    </xf>
    <xf numFmtId="165" fontId="10" fillId="2" borderId="9" xfId="1" applyFont="1" applyFill="1" applyBorder="1" applyAlignment="1">
      <alignment horizontal="center" vertical="center" wrapText="1"/>
    </xf>
    <xf numFmtId="165" fontId="10" fillId="2" borderId="12" xfId="1" applyFont="1" applyFill="1" applyBorder="1" applyAlignment="1">
      <alignment horizontal="center" vertical="center" wrapText="1"/>
    </xf>
    <xf numFmtId="165" fontId="10" fillId="2" borderId="19" xfId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6" fontId="10" fillId="2" borderId="9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 wrapText="1"/>
    </xf>
    <xf numFmtId="3" fontId="10" fillId="2" borderId="15" xfId="0" applyNumberFormat="1" applyFont="1" applyFill="1" applyBorder="1" applyAlignment="1">
      <alignment horizontal="center" vertical="center" wrapText="1"/>
    </xf>
    <xf numFmtId="3" fontId="10" fillId="2" borderId="22" xfId="0" applyNumberFormat="1" applyFont="1" applyFill="1" applyBorder="1" applyAlignment="1">
      <alignment horizontal="center" vertical="center" wrapText="1"/>
    </xf>
    <xf numFmtId="3" fontId="10" fillId="2" borderId="2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8" fillId="0" borderId="0" xfId="5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10" fontId="8" fillId="2" borderId="0" xfId="0" applyNumberFormat="1" applyFont="1" applyFill="1" applyBorder="1" applyAlignment="1">
      <alignment horizontal="right" vertical="center"/>
    </xf>
    <xf numFmtId="0" fontId="9" fillId="2" borderId="17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vertical="center"/>
    </xf>
    <xf numFmtId="4" fontId="9" fillId="5" borderId="9" xfId="1" applyNumberFormat="1" applyFont="1" applyFill="1" applyBorder="1" applyAlignment="1">
      <alignment horizontal="center" vertical="center"/>
    </xf>
    <xf numFmtId="4" fontId="9" fillId="4" borderId="9" xfId="1" applyNumberFormat="1" applyFont="1" applyFill="1" applyBorder="1" applyAlignment="1">
      <alignment horizontal="center" vertical="center"/>
    </xf>
    <xf numFmtId="4" fontId="11" fillId="4" borderId="0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 wrapText="1"/>
    </xf>
    <xf numFmtId="4" fontId="10" fillId="2" borderId="9" xfId="1" applyNumberFormat="1" applyFont="1" applyFill="1" applyBorder="1" applyAlignment="1">
      <alignment horizontal="center" vertical="center"/>
    </xf>
    <xf numFmtId="4" fontId="9" fillId="2" borderId="9" xfId="1" applyNumberFormat="1" applyFont="1" applyFill="1" applyBorder="1" applyAlignment="1">
      <alignment horizontal="center" vertical="center"/>
    </xf>
    <xf numFmtId="4" fontId="8" fillId="2" borderId="9" xfId="1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4" fontId="9" fillId="3" borderId="9" xfId="1" applyNumberFormat="1" applyFont="1" applyFill="1" applyBorder="1" applyAlignment="1">
      <alignment horizontal="center" vertical="center"/>
    </xf>
    <xf numFmtId="170" fontId="10" fillId="5" borderId="9" xfId="1" applyNumberFormat="1" applyFont="1" applyFill="1" applyBorder="1" applyAlignment="1">
      <alignment horizontal="center" vertical="center"/>
    </xf>
    <xf numFmtId="4" fontId="9" fillId="3" borderId="12" xfId="1" applyNumberFormat="1" applyFont="1" applyFill="1" applyBorder="1" applyAlignment="1">
      <alignment horizontal="center" vertical="center"/>
    </xf>
    <xf numFmtId="4" fontId="8" fillId="5" borderId="9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4" fontId="8" fillId="2" borderId="19" xfId="1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 wrapText="1"/>
    </xf>
    <xf numFmtId="167" fontId="10" fillId="2" borderId="9" xfId="1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7" fontId="10" fillId="2" borderId="15" xfId="0" applyNumberFormat="1" applyFont="1" applyFill="1" applyBorder="1" applyAlignment="1">
      <alignment horizontal="center" vertical="center" wrapText="1"/>
    </xf>
    <xf numFmtId="49" fontId="9" fillId="2" borderId="0" xfId="2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3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8" fillId="0" borderId="9" xfId="4" applyFont="1" applyFill="1" applyBorder="1" applyAlignment="1">
      <alignment horizontal="center"/>
    </xf>
    <xf numFmtId="0" fontId="8" fillId="0" borderId="9" xfId="4" applyFont="1" applyFill="1" applyBorder="1" applyAlignment="1">
      <alignment horizontal="left" vertical="center" wrapText="1"/>
    </xf>
    <xf numFmtId="4" fontId="8" fillId="2" borderId="9" xfId="4" applyNumberFormat="1" applyFont="1" applyFill="1" applyBorder="1" applyAlignment="1">
      <alignment horizontal="center" vertical="center" wrapText="1"/>
    </xf>
    <xf numFmtId="4" fontId="8" fillId="0" borderId="9" xfId="4" applyNumberFormat="1" applyFont="1" applyFill="1" applyBorder="1" applyAlignment="1">
      <alignment horizontal="center" vertical="center" wrapText="1"/>
    </xf>
    <xf numFmtId="0" fontId="9" fillId="0" borderId="9" xfId="4" applyFont="1" applyBorder="1"/>
    <xf numFmtId="0" fontId="9" fillId="0" borderId="9" xfId="4" applyFont="1" applyBorder="1" applyAlignment="1">
      <alignment horizontal="left" vertical="center" wrapText="1"/>
    </xf>
    <xf numFmtId="4" fontId="9" fillId="2" borderId="9" xfId="4" applyNumberFormat="1" applyFont="1" applyFill="1" applyBorder="1" applyAlignment="1">
      <alignment horizontal="center" vertical="center" wrapText="1"/>
    </xf>
    <xf numFmtId="4" fontId="9" fillId="0" borderId="9" xfId="4" applyNumberFormat="1" applyFont="1" applyBorder="1" applyAlignment="1">
      <alignment horizontal="center" vertical="center" wrapText="1"/>
    </xf>
    <xf numFmtId="0" fontId="8" fillId="0" borderId="9" xfId="4" applyFont="1" applyBorder="1"/>
    <xf numFmtId="0" fontId="8" fillId="0" borderId="9" xfId="4" applyFont="1" applyBorder="1" applyAlignment="1">
      <alignment horizontal="left" vertical="center" wrapText="1"/>
    </xf>
    <xf numFmtId="4" fontId="8" fillId="0" borderId="9" xfId="4" applyNumberFormat="1" applyFont="1" applyBorder="1" applyAlignment="1">
      <alignment horizontal="center" vertical="center" wrapText="1"/>
    </xf>
    <xf numFmtId="0" fontId="8" fillId="0" borderId="0" xfId="4" applyFont="1" applyBorder="1"/>
    <xf numFmtId="0" fontId="8" fillId="0" borderId="0" xfId="4" applyFont="1" applyBorder="1" applyAlignment="1">
      <alignment horizontal="left" vertical="center" wrapText="1"/>
    </xf>
    <xf numFmtId="4" fontId="8" fillId="0" borderId="0" xfId="4" applyNumberFormat="1" applyFont="1" applyBorder="1" applyAlignment="1">
      <alignment horizontal="center" vertical="center" wrapText="1"/>
    </xf>
    <xf numFmtId="0" fontId="8" fillId="0" borderId="0" xfId="4" applyFont="1"/>
    <xf numFmtId="0" fontId="8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7" applyFont="1" applyAlignment="1">
      <alignment horizontal="right"/>
    </xf>
    <xf numFmtId="0" fontId="8" fillId="0" borderId="0" xfId="4" applyFont="1" applyBorder="1" applyAlignment="1">
      <alignment horizontal="right" vertical="top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0" borderId="0" xfId="4" applyNumberFormat="1" applyFont="1"/>
    <xf numFmtId="168" fontId="8" fillId="0" borderId="0" xfId="4" applyNumberFormat="1" applyFont="1"/>
    <xf numFmtId="0" fontId="9" fillId="0" borderId="0" xfId="4" applyFont="1"/>
    <xf numFmtId="4" fontId="9" fillId="0" borderId="0" xfId="4" applyNumberFormat="1" applyFont="1"/>
    <xf numFmtId="0" fontId="8" fillId="0" borderId="0" xfId="4" applyFont="1" applyAlignment="1">
      <alignment vertical="top" wrapText="1"/>
    </xf>
    <xf numFmtId="0" fontId="8" fillId="0" borderId="0" xfId="0" applyFont="1" applyAlignment="1"/>
    <xf numFmtId="0" fontId="8" fillId="0" borderId="0" xfId="0" applyFont="1" applyFill="1" applyAlignment="1">
      <alignment horizontal="right" vertical="top"/>
    </xf>
    <xf numFmtId="0" fontId="8" fillId="0" borderId="0" xfId="0" applyFont="1" applyAlignment="1">
      <alignment horizontal="right" vertical="top"/>
    </xf>
    <xf numFmtId="0" fontId="16" fillId="0" borderId="0" xfId="0" applyFont="1"/>
    <xf numFmtId="0" fontId="8" fillId="0" borderId="0" xfId="0" applyFont="1"/>
    <xf numFmtId="0" fontId="13" fillId="0" borderId="0" xfId="0" applyFont="1" applyAlignment="1"/>
    <xf numFmtId="0" fontId="8" fillId="0" borderId="16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left" vertical="center" wrapText="1"/>
    </xf>
    <xf numFmtId="0" fontId="9" fillId="0" borderId="0" xfId="0" applyFont="1" applyAlignment="1">
      <alignment vertical="top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/>
    <xf numFmtId="0" fontId="8" fillId="0" borderId="0" xfId="0" applyFont="1" applyBorder="1" applyAlignment="1">
      <alignment horizontal="left" vertical="top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Fill="1" applyAlignment="1">
      <alignment horizontal="right" vertical="top"/>
    </xf>
    <xf numFmtId="0" fontId="8" fillId="0" borderId="0" xfId="2" applyFont="1" applyAlignment="1">
      <alignment horizontal="right" vertical="top"/>
    </xf>
    <xf numFmtId="0" fontId="14" fillId="0" borderId="0" xfId="2" applyFont="1"/>
    <xf numFmtId="0" fontId="8" fillId="0" borderId="0" xfId="2" applyFont="1" applyFill="1" applyAlignment="1">
      <alignment horizontal="center" vertical="center"/>
    </xf>
    <xf numFmtId="17" fontId="8" fillId="0" borderId="9" xfId="2" applyNumberFormat="1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8" xfId="2" applyFont="1" applyBorder="1" applyAlignment="1">
      <alignment horizontal="center" vertical="center" wrapText="1"/>
    </xf>
    <xf numFmtId="4" fontId="8" fillId="0" borderId="9" xfId="2" applyNumberFormat="1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 wrapText="1"/>
    </xf>
    <xf numFmtId="0" fontId="9" fillId="0" borderId="14" xfId="2" applyFont="1" applyBorder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169" fontId="9" fillId="0" borderId="15" xfId="3" applyNumberFormat="1" applyFont="1" applyFill="1" applyBorder="1" applyAlignment="1">
      <alignment horizontal="center" vertical="center"/>
    </xf>
    <xf numFmtId="164" fontId="9" fillId="0" borderId="0" xfId="2" applyNumberFormat="1" applyFont="1"/>
    <xf numFmtId="0" fontId="9" fillId="0" borderId="0" xfId="2" applyFont="1"/>
    <xf numFmtId="0" fontId="9" fillId="0" borderId="17" xfId="2" applyFont="1" applyBorder="1" applyAlignment="1">
      <alignment vertical="center"/>
    </xf>
    <xf numFmtId="169" fontId="8" fillId="0" borderId="16" xfId="3" applyNumberFormat="1" applyFont="1" applyFill="1" applyBorder="1" applyAlignment="1">
      <alignment horizontal="center" vertical="center"/>
    </xf>
    <xf numFmtId="0" fontId="8" fillId="0" borderId="0" xfId="4" applyFont="1" applyFill="1"/>
    <xf numFmtId="0" fontId="8" fillId="0" borderId="0" xfId="5" applyFont="1" applyFill="1" applyAlignment="1">
      <alignment horizontal="right"/>
    </xf>
    <xf numFmtId="0" fontId="8" fillId="0" borderId="0" xfId="4" applyFont="1" applyFill="1" applyBorder="1"/>
    <xf numFmtId="0" fontId="9" fillId="0" borderId="0" xfId="4" applyFont="1" applyFill="1" applyBorder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wrapText="1"/>
    </xf>
    <xf numFmtId="0" fontId="8" fillId="0" borderId="0" xfId="4" applyFont="1" applyFill="1" applyAlignment="1">
      <alignment horizontal="left"/>
    </xf>
    <xf numFmtId="0" fontId="8" fillId="0" borderId="0" xfId="4" applyFont="1" applyFill="1" applyBorder="1" applyAlignment="1">
      <alignment horizontal="right"/>
    </xf>
    <xf numFmtId="0" fontId="8" fillId="0" borderId="9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vertical="center" wrapText="1"/>
    </xf>
    <xf numFmtId="4" fontId="8" fillId="2" borderId="9" xfId="4" applyNumberFormat="1" applyFont="1" applyFill="1" applyBorder="1" applyAlignment="1">
      <alignment horizontal="center" vertical="center"/>
    </xf>
    <xf numFmtId="4" fontId="9" fillId="0" borderId="9" xfId="4" applyNumberFormat="1" applyFont="1" applyFill="1" applyBorder="1" applyAlignment="1">
      <alignment horizontal="center" vertical="center"/>
    </xf>
    <xf numFmtId="4" fontId="8" fillId="0" borderId="9" xfId="4" applyNumberFormat="1" applyFont="1" applyFill="1" applyBorder="1" applyAlignment="1">
      <alignment horizontal="center" vertical="center"/>
    </xf>
    <xf numFmtId="49" fontId="9" fillId="0" borderId="9" xfId="4" applyNumberFormat="1" applyFont="1" applyFill="1" applyBorder="1" applyAlignment="1">
      <alignment horizontal="center" vertical="center" wrapText="1"/>
    </xf>
    <xf numFmtId="49" fontId="9" fillId="0" borderId="9" xfId="4" applyNumberFormat="1" applyFont="1" applyFill="1" applyBorder="1" applyAlignment="1">
      <alignment horizontal="left" vertical="center" wrapText="1"/>
    </xf>
    <xf numFmtId="4" fontId="9" fillId="0" borderId="9" xfId="4" applyNumberFormat="1" applyFont="1" applyFill="1" applyBorder="1" applyAlignment="1">
      <alignment horizontal="center" vertical="center" wrapText="1"/>
    </xf>
    <xf numFmtId="0" fontId="9" fillId="0" borderId="0" xfId="4" applyFont="1" applyFill="1" applyBorder="1"/>
    <xf numFmtId="0" fontId="9" fillId="0" borderId="0" xfId="4" applyFont="1" applyFill="1"/>
    <xf numFmtId="0" fontId="8" fillId="0" borderId="9" xfId="4" applyFont="1" applyFill="1" applyBorder="1"/>
    <xf numFmtId="0" fontId="8" fillId="0" borderId="9" xfId="4" applyFont="1" applyFill="1" applyBorder="1" applyAlignment="1">
      <alignment horizontal="left" vertical="center"/>
    </xf>
    <xf numFmtId="4" fontId="8" fillId="0" borderId="9" xfId="4" applyNumberFormat="1" applyFont="1" applyFill="1" applyBorder="1" applyAlignment="1">
      <alignment horizontal="center"/>
    </xf>
    <xf numFmtId="0" fontId="9" fillId="0" borderId="9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4" fontId="8" fillId="0" borderId="0" xfId="4" applyNumberFormat="1" applyFont="1" applyFill="1"/>
    <xf numFmtId="0" fontId="8" fillId="0" borderId="1" xfId="4" applyFont="1" applyBorder="1"/>
    <xf numFmtId="0" fontId="8" fillId="0" borderId="0" xfId="4" applyFont="1" applyFill="1" applyBorder="1" applyAlignment="1">
      <alignment horizontal="center"/>
    </xf>
    <xf numFmtId="0" fontId="8" fillId="5" borderId="0" xfId="4" applyFont="1" applyFill="1" applyBorder="1"/>
    <xf numFmtId="0" fontId="8" fillId="5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10" fillId="0" borderId="0" xfId="4" applyFont="1" applyFill="1" applyBorder="1"/>
    <xf numFmtId="0" fontId="8" fillId="0" borderId="9" xfId="4" applyFont="1" applyFill="1" applyBorder="1" applyAlignment="1">
      <alignment horizontal="center" vertical="center" wrapText="1"/>
    </xf>
    <xf numFmtId="0" fontId="8" fillId="0" borderId="0" xfId="4" applyFont="1" applyFill="1" applyAlignment="1">
      <alignment vertical="center"/>
    </xf>
    <xf numFmtId="0" fontId="9" fillId="0" borderId="0" xfId="4" applyFont="1" applyFill="1" applyBorder="1" applyAlignment="1">
      <alignment horizontal="center" wrapText="1"/>
    </xf>
    <xf numFmtId="0" fontId="9" fillId="0" borderId="0" xfId="4" applyFont="1" applyFill="1" applyBorder="1" applyAlignment="1">
      <alignment wrapText="1"/>
    </xf>
    <xf numFmtId="0" fontId="15" fillId="0" borderId="0" xfId="4" applyFont="1" applyFill="1" applyBorder="1" applyAlignment="1">
      <alignment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4" applyFont="1" applyAlignment="1">
      <alignment horizontal="left" vertical="top" wrapText="1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8" fillId="2" borderId="0" xfId="5" applyFont="1" applyFill="1" applyAlignment="1">
      <alignment horizontal="justify" vertical="top"/>
    </xf>
    <xf numFmtId="0" fontId="8" fillId="0" borderId="0" xfId="4" applyFont="1" applyAlignment="1">
      <alignment wrapText="1"/>
    </xf>
    <xf numFmtId="0" fontId="8" fillId="0" borderId="0" xfId="4" applyFont="1"/>
    <xf numFmtId="0" fontId="8" fillId="0" borderId="0" xfId="5" applyFont="1" applyAlignment="1">
      <alignment horizontal="left" vertical="top" wrapText="1"/>
    </xf>
    <xf numFmtId="49" fontId="8" fillId="2" borderId="0" xfId="2" applyNumberFormat="1" applyFont="1" applyFill="1" applyAlignment="1">
      <alignment horizontal="left" vertical="center" wrapText="1"/>
    </xf>
    <xf numFmtId="49" fontId="9" fillId="2" borderId="0" xfId="2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right" vertical="center" wrapText="1"/>
    </xf>
    <xf numFmtId="0" fontId="10" fillId="3" borderId="12" xfId="0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8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/>
    </xf>
    <xf numFmtId="0" fontId="8" fillId="0" borderId="3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/>
    </xf>
    <xf numFmtId="0" fontId="8" fillId="0" borderId="33" xfId="2" applyFont="1" applyBorder="1" applyAlignment="1">
      <alignment horizontal="center" vertical="center"/>
    </xf>
    <xf numFmtId="0" fontId="14" fillId="0" borderId="0" xfId="2" applyFont="1" applyAlignment="1">
      <alignment horizontal="center" vertical="top" wrapText="1"/>
    </xf>
    <xf numFmtId="0" fontId="8" fillId="0" borderId="0" xfId="4" applyFont="1" applyFill="1" applyAlignment="1">
      <alignment horizontal="left" vertical="top" wrapText="1"/>
    </xf>
    <xf numFmtId="0" fontId="9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/>
    <xf numFmtId="0" fontId="9" fillId="0" borderId="11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  <xf numFmtId="49" fontId="18" fillId="2" borderId="9" xfId="0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2"/>
    <cellStyle name="Обычный 2 2" xfId="4"/>
    <cellStyle name="Обычный 2 2 2" xfId="8"/>
    <cellStyle name="Обычный 3" xfId="6"/>
    <cellStyle name="Обычный 3 2" xfId="7"/>
    <cellStyle name="Обычный 3 3" xfId="11"/>
    <cellStyle name="Обычный 3 3 2" xfId="12"/>
    <cellStyle name="Обычный 4" xfId="5"/>
    <cellStyle name="Обычный 5" xfId="13"/>
    <cellStyle name="Обычный 6 2" xfId="10"/>
    <cellStyle name="Обычный 7" xfId="9"/>
    <cellStyle name="Финансовый" xfId="3" builtinId="3"/>
    <cellStyle name="Финансовый 2" xfId="1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Настр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Вспом."/>
      <sheetName val="УКП"/>
      <sheetName val="БД"/>
      <sheetName val="Лист4"/>
      <sheetName val="Общий"/>
      <sheetName val="ТабР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Имя"/>
      <sheetName val="Смета 2 эл.монтаж"/>
      <sheetName val="Смета 1 общестроит"/>
      <sheetName val="анализ 2003_2004исполнение МТО"/>
      <sheetName val="Main list"/>
      <sheetName val="41"/>
      <sheetName val=" Свод"/>
      <sheetName val="Договорная цена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см 5 ОДД 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СмРучБур"/>
      <sheetName val="GLOBAL"/>
      <sheetName val="Прочее"/>
      <sheetName val="ЛЧ Р"/>
      <sheetName val="темп"/>
      <sheetName val="ЕТС (ф)"/>
      <sheetName val="эл_химз_3"/>
      <sheetName val="Исх1"/>
      <sheetName val="РС"/>
      <sheetName val="Смета 7"/>
      <sheetName val="2_Геология"/>
      <sheetName val="Объем_работ"/>
      <sheetName val="ТЗ_АСУ-1"/>
      <sheetName val="Виды_работ_АСО"/>
      <sheetName val="таблица_руко "/>
      <sheetName val="ИД_СМР"/>
      <sheetName val="ФОТ_для_смет"/>
      <sheetName val="Вспом_"/>
      <sheetName val="таблица_руко_"/>
      <sheetName val="ПД-2_2"/>
      <sheetName val="1_14"/>
      <sheetName val="1_7"/>
      <sheetName val="РАСПРЕД_ПО_ПРОЦЕСС"/>
      <sheetName val="Исх_"/>
      <sheetName val="ИД_ПНР"/>
      <sheetName val="7"/>
      <sheetName val="Локальная смета 6-3-2"/>
      <sheetName val="Settings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таблица_руко_1"/>
      <sheetName val="см_5_ОДД_"/>
      <sheetName val="сммашбур"/>
      <sheetName val="ОбмОбслЗемОд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  <sheetName val="Финплан"/>
      <sheetName val="См3(подходы)"/>
      <sheetName val="См2(мост)"/>
      <sheetName val="КУ1"/>
      <sheetName val="1155"/>
      <sheetName val="93-110"/>
      <sheetName val="Данные для расчёта сметы"/>
      <sheetName val="Лист опроса"/>
      <sheetName val=""/>
      <sheetName val="СметаСводная гост"/>
      <sheetName val="Коэффициенты"/>
      <sheetName val="Variant 1"/>
      <sheetName val="Трудовой процесс. Норматив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Общ"/>
      <sheetName val="Коэффициенты"/>
      <sheetName val="база"/>
      <sheetName val="СметаСводная гост"/>
      <sheetName val="Лист опроса"/>
      <sheetName val="XLR_NoRangeSheet"/>
      <sheetName val="№5_СУБ_Инж_защ"/>
      <sheetName val="К.С.М."/>
      <sheetName val="Ф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К.С.М."/>
      <sheetName val="Ф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>
        <row r="23">
          <cell r="E23">
            <v>30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Лист опроса"/>
      <sheetName val="Инженерно-геологическая смета"/>
      <sheetName val="ПЭО"/>
      <sheetName val="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93-110"/>
      <sheetName val="Данные для расчёта сметы"/>
      <sheetName val="СметаСводная снег"/>
      <sheetName val="См 1 наруж.водопровод"/>
      <sheetName val="Смета 1свод"/>
      <sheetName val="sapactivexlhiddensheet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РабПр"/>
      <sheetName val="БД"/>
      <sheetName val="Лист2"/>
      <sheetName val="Акт инвентр"/>
      <sheetName val="Пример расчета"/>
      <sheetName val="ОбследСнос"/>
      <sheetName val="Base"/>
      <sheetName val="Справочник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7"/>
      <sheetName val="См1СИД"/>
      <sheetName val="См2Мост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сводный"/>
      <sheetName val="Смета 1 инж_изыск"/>
      <sheetName val="СмРучБур"/>
      <sheetName val="Расч(подряд)"/>
      <sheetName val="Промер глуб"/>
      <sheetName val="исх-данные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База"/>
      <sheetName val="8_АСУ"/>
      <sheetName val="смета на работы"/>
      <sheetName val="смета проект"/>
      <sheetName val="обновлени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  <sheetName val="Ограничения шаблон"/>
      <sheetName val="RSOILBAL"/>
      <sheetName val="ц_1991"/>
      <sheetName val="Summary"/>
      <sheetName val="Коэф"/>
      <sheetName val="ПД"/>
      <sheetName val="Баланс"/>
      <sheetName val="Матер"/>
      <sheetName val="19011,1"/>
      <sheetName val="Смета_5_ред_3"/>
      <sheetName val="Ограничения_шаблон"/>
      <sheetName val="Дополнительные_параметры"/>
      <sheetName val="1_1_"/>
      <sheetName val="УП__2004"/>
      <sheetName val="13_1"/>
      <sheetName val="Смета_1_инж_изыск"/>
      <sheetName val="Смета_1"/>
      <sheetName val="Влияние_паспортов"/>
      <sheetName val="начало"/>
      <sheetName val="calc"/>
      <sheetName val="кредиты"/>
      <sheetName val="свод1"/>
      <sheetName val="C.с "/>
      <sheetName val="№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  <sheetName val="Лист1"/>
      <sheetName val="Обновление"/>
      <sheetName val="Цена"/>
      <sheetName val="Product"/>
      <sheetName val="Смета 1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Пример расчета"/>
      <sheetName val="6"/>
      <sheetName val="Лист1"/>
      <sheetName val=" М 29 П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#ССЫЛКА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ГАЗ_камаз"/>
      <sheetName val="проектные роли"/>
      <sheetName val="сводная (2)"/>
      <sheetName val="Амур_ДОН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1_31"/>
      <sheetName val="К_рын1"/>
      <sheetName val="Сводная_смета1"/>
      <sheetName val="справ_2"/>
      <sheetName val="ПДР_ООО_&quot;Юкос_ФБЦ&quot;1"/>
      <sheetName val="Прибыль_опл1"/>
      <sheetName val="3_11"/>
      <sheetName val="Коммерческие_расходы1"/>
      <sheetName val="СметаСводная_Колпино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р_Волхов1"/>
      <sheetName val="КП_к_снег_Рыбинская1"/>
      <sheetName val="Табл_51"/>
      <sheetName val="Табл_21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кп_ГК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к_84-к_832"/>
      <sheetName val="СМЕТА_проект2"/>
      <sheetName val="Пояснение_1"/>
      <sheetName val="См_1_наруж_водопровод2"/>
      <sheetName val="Разработка_проекта2"/>
      <sheetName val="КП_НовоКов2"/>
      <sheetName val="13_12"/>
      <sheetName val="Лист_опроса2"/>
      <sheetName val="HP_и_оргтехника2"/>
      <sheetName val="СметаСводная_снег2"/>
      <sheetName val="ст_ГТМ1"/>
      <sheetName val="изыскания_21"/>
      <sheetName val="КП_к_ГК1"/>
      <sheetName val="Смета_12"/>
      <sheetName val="Таблица_21"/>
      <sheetName val="смета_2_проект__работы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  <sheetName val="Расчет №1.1"/>
      <sheetName val="Расчет №2.1"/>
      <sheetName val="Пра"/>
      <sheetName val="Сводный"/>
      <sheetName val="Имя"/>
      <sheetName val="Должности"/>
      <sheetName val="Тестовый"/>
      <sheetName val="Panduit"/>
      <sheetName val=" Свод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Пра_x0000_с_лист"/>
      <sheetName val="эл_химз_4"/>
      <sheetName val="13_12"/>
      <sheetName val="КП_(2)2"/>
      <sheetName val="свод_32"/>
      <sheetName val="СМЕТА_проект2"/>
      <sheetName val="1_32"/>
      <sheetName val="К_рын2"/>
      <sheetName val="Сводная_смета2"/>
      <sheetName val="Переменные_и_константы2"/>
      <sheetName val="СметаСводная_павильон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р_Волхов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КБК_ДПК"/>
      <sheetName val="Расчет_№1_1"/>
      <sheetName val="Расчет_№2_1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Исх__данные"/>
      <sheetName val="Main_list"/>
      <sheetName val="ПД-2_2"/>
      <sheetName val="1_14"/>
      <sheetName val="1_7"/>
      <sheetName val="Промер_глуб"/>
      <sheetName val="сводная (2)"/>
      <sheetName val="Расч(подряд)"/>
      <sheetName val="Акт-Смета_30"/>
      <sheetName val="W28"/>
      <sheetName val="см 5 ОДД "/>
      <sheetName val="SENSITIVITY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Смета _4ПР ЭХЗ"/>
      <sheetName val="ЖД 3.1"/>
      <sheetName val="УСР"/>
      <sheetName val="Объемы"/>
      <sheetName val="Main_list1"/>
      <sheetName val="ПД-2_21"/>
      <sheetName val="1_141"/>
      <sheetName val="1_71"/>
      <sheetName val="Индекс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/>
      <sheetData sheetId="1044" refreshError="1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 refreshError="1"/>
      <sheetData sheetId="1056" refreshError="1"/>
      <sheetData sheetId="1057"/>
      <sheetData sheetId="1058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>
        <row r="1">
          <cell r="B1">
            <v>0</v>
          </cell>
        </row>
      </sheetData>
      <sheetData sheetId="1070"/>
      <sheetData sheetId="1071">
        <row r="1">
          <cell r="B1">
            <v>0</v>
          </cell>
        </row>
      </sheetData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/>
      <sheetData sheetId="1087"/>
      <sheetData sheetId="1088">
        <row r="1">
          <cell r="B1">
            <v>0</v>
          </cell>
        </row>
      </sheetData>
      <sheetData sheetId="1089"/>
      <sheetData sheetId="1090"/>
      <sheetData sheetId="1091"/>
      <sheetData sheetId="1092"/>
      <sheetData sheetId="1093"/>
      <sheetData sheetId="1094"/>
      <sheetData sheetId="1095">
        <row r="1">
          <cell r="B1">
            <v>0</v>
          </cell>
        </row>
      </sheetData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>
        <row r="1">
          <cell r="B1">
            <v>0</v>
          </cell>
        </row>
      </sheetData>
      <sheetData sheetId="1107"/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1">
          <cell r="B1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">
          <cell r="B1">
            <v>0</v>
          </cell>
        </row>
      </sheetData>
      <sheetData sheetId="1238" refreshError="1"/>
      <sheetData sheetId="1239" refreshError="1"/>
      <sheetData sheetId="1240">
        <row r="1">
          <cell r="B1">
            <v>0</v>
          </cell>
        </row>
      </sheetData>
      <sheetData sheetId="1241"/>
      <sheetData sheetId="1242"/>
      <sheetData sheetId="1243"/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>
        <row r="1">
          <cell r="B1">
            <v>0</v>
          </cell>
        </row>
      </sheetData>
      <sheetData sheetId="1254"/>
      <sheetData sheetId="1255">
        <row r="1">
          <cell r="B1">
            <v>0</v>
          </cell>
        </row>
      </sheetData>
      <sheetData sheetId="1256"/>
      <sheetData sheetId="1257">
        <row r="1">
          <cell r="B1">
            <v>0</v>
          </cell>
        </row>
      </sheetData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">
          <cell r="B1">
            <v>0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/>
      <sheetData sheetId="1826"/>
      <sheetData sheetId="1827"/>
      <sheetData sheetId="1828"/>
      <sheetData sheetId="1829"/>
      <sheetData sheetId="1830"/>
      <sheetData sheetId="1831">
        <row r="1">
          <cell r="B1">
            <v>0</v>
          </cell>
        </row>
      </sheetData>
      <sheetData sheetId="18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ПД"/>
      <sheetName val="РД"/>
      <sheetName val="База Геология"/>
      <sheetName val="СС"/>
      <sheetName val="КП к ГК"/>
      <sheetName val="отчет эл_эн  2000"/>
      <sheetName val="Тестовый"/>
      <sheetName val="СмРучБур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исх_данные"/>
      <sheetName val="сводная (2)"/>
      <sheetName val="СметаСводная 1 оч"/>
      <sheetName val="к.с.м."/>
      <sheetName val="ф"/>
      <sheetName val="Восстановл_Лист84"/>
      <sheetName val="Восстановл_Лист72"/>
      <sheetName val="Восстановл_Лист74"/>
      <sheetName val="СВОДКА "/>
      <sheetName val="исх-данные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Коэфф1_"/>
      <sheetName val="Прайс_лист"/>
      <sheetName val="СметаСводная_Колпино"/>
      <sheetName val="КП_к_ГК"/>
      <sheetName val="Зап-3-_СЦБ"/>
      <sheetName val="ДКСС от МПС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11Землеустр"/>
      <sheetName val="Лист опроса"/>
      <sheetName val="19011,1"/>
      <sheetName val="смета на работы"/>
      <sheetName val="Данные1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 refreshError="1"/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>
            <v>0</v>
          </cell>
        </row>
      </sheetData>
      <sheetData sheetId="121">
        <row r="9">
          <cell r="C9">
            <v>0</v>
          </cell>
        </row>
      </sheetData>
      <sheetData sheetId="122">
        <row r="9">
          <cell r="C9">
            <v>0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/>
      <sheetData sheetId="126"/>
      <sheetData sheetId="127" refreshError="1"/>
      <sheetData sheetId="128" refreshError="1"/>
      <sheetData sheetId="129" refreshError="1"/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/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СметаСводная павильон"/>
      <sheetName val="D"/>
      <sheetName val="Лист1"/>
      <sheetName val="DATA"/>
      <sheetName val="Пример расчета"/>
      <sheetName val="Лист2"/>
      <sheetName val="Календарь новый"/>
      <sheetName val="Смета № 1 ИИ линия"/>
      <sheetName val="Дог цена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см8"/>
      <sheetName val="Прилож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Дополнительные параметры"/>
      <sheetName val="ЛЧ"/>
      <sheetName val="Leistungsakt"/>
      <sheetName val="Свод объем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  <sheetName val="Зап-3- СЦБ"/>
      <sheetName val="DATA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  <sheetName val="Смета 5 ред.3"/>
      <sheetName val="Дог цена"/>
      <sheetName val="Справочники"/>
      <sheetName val="Лист4"/>
      <sheetName val="Общий"/>
      <sheetName val="Ограничения шаблон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RSOILBAL"/>
      <sheetName val="ц_1991"/>
      <sheetName val="Дополнительные параметры"/>
      <sheetName val="ПД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  <sheetName val="Справочники"/>
      <sheetName val="СВОД"/>
      <sheetName val="ПД"/>
      <sheetName val="Смета 5 ред.3"/>
      <sheetName val="Дог_рас"/>
      <sheetName val="Лист опроса"/>
      <sheetName val="id"/>
      <sheetName val="Смета1"/>
      <sheetName val="ид"/>
      <sheetName val="Const"/>
      <sheetName val="ц_1991"/>
      <sheetName val=" Оборудование  end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СметаСводная Риж"/>
      <sheetName val="Курсы"/>
      <sheetName val="пример расчета"/>
      <sheetName val="СметаСводная_кол"/>
      <sheetName val="пдр"/>
      <sheetName val="product"/>
      <sheetName val="Ф"/>
      <sheetName val="variant 1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opex personnel (term facs)"/>
      <sheetName val="все"/>
      <sheetName val="исх-данные"/>
      <sheetName val="Лист3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СмРучБур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  <sheetName val=" Оборудование  end"/>
      <sheetName val="Коэф"/>
      <sheetName val="КП к снег Рыбинская"/>
      <sheetName val="Коэффициенты"/>
      <sheetName val="свод"/>
      <sheetName val="СП"/>
      <sheetName val=""/>
      <sheetName val="ПДР"/>
      <sheetName val="КП, сметы Красина к госконтракт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исх_данные"/>
      <sheetName val="КП Лен-Зина"/>
      <sheetName val="Распределение"/>
      <sheetName val="Base"/>
      <sheetName val="свод1"/>
      <sheetName val="СметаСводная кол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списки"/>
      <sheetName val="7"/>
      <sheetName val="смета проект"/>
      <sheetName val="база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сводная лес угвэ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Вспомогательный"/>
      <sheetName val="КП Лен-Зина"/>
      <sheetName val="К"/>
      <sheetName val="СметаСводная кол"/>
      <sheetName val="КП, Сметы ОИ Проект наб"/>
      <sheetName val="шкаф"/>
      <sheetName val="коэфф1."/>
      <sheetName val="прайс лист"/>
      <sheetName val="пдр"/>
      <sheetName val="Смета сводная (список)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К.С.М."/>
      <sheetName val="геолог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  <sheetName val="АЧ"/>
      <sheetName val="СметаСводная Рыб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база"/>
      <sheetName val="исх-данные"/>
      <sheetName val="геолог"/>
      <sheetName val="Содержание"/>
      <sheetName val="сводная лес угвэ"/>
      <sheetName val="КП, сметы ОИ Морская наб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вод 3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  <sheetName val="Смета ИИ геодезия"/>
      <sheetName val="свод 3"/>
      <sheetName val="Коэффициенты"/>
      <sheetName val="СметаСводная П"/>
      <sheetName val="2. См2 инв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№1ИИ"/>
      <sheetName val="Геология"/>
      <sheetName val="Арматура"/>
      <sheetName val="3-ОЗУ"/>
      <sheetName val="Смета 2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Ресурсная ведомость часть 1"/>
      <sheetName val="Смета ТЗ АСУ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  <sheetName val="Заполнение"/>
      <sheetName val="матер."/>
      <sheetName val="см8"/>
      <sheetName val="№1ИИ"/>
      <sheetName val="Прочее"/>
      <sheetName val="Объемы работ по ПВ"/>
      <sheetName val="1.1"/>
      <sheetName val="Calc"/>
      <sheetName val="бд"/>
      <sheetName val="П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2. См2 инв"/>
      <sheetName val="КП Лен-Зина"/>
      <sheetName val="Управление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9 глава"/>
      <sheetName val="зим 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обновление"/>
      <sheetName val="цена"/>
      <sheetName val="product"/>
      <sheetName val="исх-данные"/>
      <sheetName val="исх_данные"/>
      <sheetName val="СВОДКА "/>
      <sheetName val="Смета сводная (список)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/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еременные_и_константы1"/>
      <sheetName val="1_31"/>
      <sheetName val="К_рын1"/>
      <sheetName val="Сводная_смета1"/>
      <sheetName val="Пояснение_"/>
      <sheetName val="ПДР_ООО_&quot;Юкос_ФБЦ&quot;1"/>
      <sheetName val="Прибыль_опл1"/>
      <sheetName val="СМЕТА_проект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1свод1"/>
      <sheetName val="№5_СУБ_Инж_защ1"/>
      <sheetName val="Смета_21"/>
      <sheetName val="3_1_ТХ1"/>
      <sheetName val="смета_2_проект__работы"/>
      <sheetName val="СтрЗапасов_(2)"/>
      <sheetName val="НМ_расчеты"/>
      <sheetName val="свод_3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3_СЦБ-зап1"/>
      <sheetName val="Ачинский_НПЗ1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Амур_ДОН1"/>
      <sheetName val="3_51"/>
      <sheetName val="Смета_терзем"/>
      <sheetName val="Кал_план_Жукова_даты_-_не_надо"/>
      <sheetName val="КП_(2)1"/>
      <sheetName val="Б_Сатка1"/>
      <sheetName val="р_Волхов1"/>
      <sheetName val="Баланс_(Ф1)"/>
      <sheetName val="Полигон_-_ИЭИ_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лч_и_кам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эл_химз_3"/>
      <sheetName val="Раб_АУ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Форма 9"/>
      <sheetName val="Форма 10"/>
      <sheetName val="Смета 7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исключ_ЭХЗ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см 5 ОДД "/>
      <sheetName val="Исх. данные"/>
      <sheetName val="Исх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ЖД 3.1"/>
      <sheetName val="УСР"/>
      <sheetName val="Объемы"/>
      <sheetName val="Смета _4ПР ЭХЗ"/>
      <sheetName val="ОбмОбслЗемОд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1">
          <cell r="B1">
            <v>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 refreshError="1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  <sheetName val="См3 СЦБ-зап"/>
      <sheetName val="база"/>
      <sheetName val="ОбмОбслЗемОд"/>
      <sheetName val="СмМашБур"/>
      <sheetName val="СмРучБур"/>
      <sheetName val="ИД"/>
      <sheetName val="КП НовоКов"/>
      <sheetName val="Сводная смета"/>
      <sheetName val="Комплектация"/>
      <sheetName val="СМР"/>
      <sheetName val="дороги"/>
      <sheetName val="EKDEB90"/>
      <sheetName val="ПД"/>
      <sheetName val="пример расчета"/>
      <sheetName val="8"/>
      <sheetName val="сс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Смета сводная (список)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Смета180"/>
      <sheetName val="Лист опроса"/>
      <sheetName val="КП Лен-Зина"/>
      <sheetName val="сводная лес угвэ"/>
      <sheetName val="к.84-к.83"/>
      <sheetName val="КП, смета база Приморское для т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1"/>
      <sheetName val="обновление"/>
      <sheetName val="Материалы"/>
      <sheetName val="База"/>
      <sheetName val="исх_данные"/>
      <sheetName val="Вспомогательный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  <sheetName val="Смета 1свод"/>
      <sheetName val="СП"/>
      <sheetName val="Коэфф1."/>
      <sheetName val="СметаСводная снег"/>
      <sheetName val="list"/>
      <sheetName val="Общие данные"/>
      <sheetName val="Кал.план Жукова даты - не надо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РС"/>
      <sheetName val="ПС"/>
      <sheetName val="ДКСС от МПС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Смета180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выборка_на22_июня"/>
      <sheetName val="Таблица_5"/>
      <sheetName val="Таблица_3"/>
      <sheetName val="3труба_(П)"/>
      <sheetName val="См_3_АСУ"/>
      <sheetName val="Полигон_-_ИЭИ_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лч_и_кам"/>
      <sheetName val="Акт_выбора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ТЗ_АСУ-1"/>
      <sheetName val="Раб_АУ"/>
      <sheetName val="Сметы_за_сопровождение"/>
      <sheetName val="Виды_работ_АСО"/>
      <sheetName val="таблица_руко "/>
      <sheetName val="Исх1"/>
      <sheetName val="Настройки"/>
      <sheetName val="W28"/>
      <sheetName val="см 5 ОДД "/>
      <sheetName val="таблица_руко_1"/>
      <sheetName val="таблица_руко_"/>
      <sheetName val="Акт_выполненных_работ_46"/>
      <sheetName val="Смета_7"/>
      <sheetName val="зимП"/>
      <sheetName val="Тр."/>
      <sheetName val="Таблица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  <sheetName val="Подрядчики"/>
      <sheetName val="Смета 1свод"/>
      <sheetName val="СметаСводная снег"/>
      <sheetName val="прибыль опл"/>
      <sheetName val="ОбмОбслЗемОд"/>
      <sheetName val="СмРучБур"/>
      <sheetName val="8"/>
      <sheetName val="настройка"/>
      <sheetName val="Коэффициенты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 7"/>
      <sheetName val="сводная (2)"/>
      <sheetName val="СметаСводная_снег"/>
      <sheetName val="Смета_1свод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 Колпино"/>
      <sheetName val="СметаСводная Рыб"/>
      <sheetName val="АД (Р)"/>
      <sheetName val="АД"/>
      <sheetName val="Смета180"/>
      <sheetName val="шкаф"/>
      <sheetName val="прайс лист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C.с"/>
      <sheetName val="Смета-Т"/>
      <sheetName val="исх-данные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  <sheetName val="sapactivexlhiddensheet"/>
      <sheetName val="Причины отклонений"/>
      <sheetName val="Статус работы"/>
      <sheetName val="Уровень графика"/>
      <sheetName val="СметаСводная 1 оч"/>
      <sheetName val="СПЕЦИФИКАЦИЯ"/>
      <sheetName val="ПВС с Коэф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мета сводная (список)"/>
      <sheetName val="сводная (2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СметаСводная_павильон2"/>
      <sheetName val="павильон_разбитый12"/>
      <sheetName val="фонтан_разбитый22"/>
      <sheetName val="Сети_по_доп_согл_2"/>
      <sheetName val="КП_павильон2"/>
      <sheetName val="СметаСводная_Колпино1"/>
      <sheetName val="Коэфф1_1"/>
      <sheetName val="Данные_для_расчёта_сметы1"/>
      <sheetName val="Смета_1свод1"/>
      <sheetName val="свод_21"/>
      <sheetName val="Смета_3_Гидролог1"/>
      <sheetName val="СметаСводная_Рыб1"/>
      <sheetName val="матер_1"/>
      <sheetName val="геология_1"/>
      <sheetName val="Хаттон_90_90_Femco1"/>
      <sheetName val="свод_общ1"/>
      <sheetName val="р_Волхов1"/>
      <sheetName val="СметаСводная_снег1"/>
      <sheetName val="ресурсная_вед_1"/>
      <sheetName val="КП_Прим_(3)1"/>
      <sheetName val="смета_СИД1"/>
      <sheetName val="эл_химз_1"/>
      <sheetName val="Объемы_работ_по_ПВ1"/>
      <sheetName val="Причины_отклонений"/>
      <sheetName val="Статус_работы"/>
      <sheetName val="Уровень_графика"/>
      <sheetName val="СметаСводная_1_оч"/>
      <sheetName val="к_84-к_83"/>
      <sheetName val="ПВС_с_Коэф"/>
      <sheetName val="Служебный"/>
      <sheetName val="отчет эл_эн  2000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  <sheetName val="СметаСводная 1 оч"/>
      <sheetName val="Лист2"/>
      <sheetName val="Лист3"/>
      <sheetName val="р.Волхов"/>
      <sheetName val="Сводная "/>
      <sheetName val="Прайс лист"/>
      <sheetName val="сводная (2)"/>
      <sheetName val="гидрология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  <sheetName val="Справка"/>
      <sheetName val="ц_1991"/>
      <sheetName val="Курс доллара"/>
      <sheetName val="Ачинский НП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  <sheetName val="СметаСводная п54"/>
      <sheetName val="Смета 7"/>
      <sheetName val="Пра"/>
      <sheetName val="исключ ЭХЗ"/>
      <sheetName val="БДР"/>
      <sheetName val="КБК ДПК"/>
      <sheetName val="геол"/>
      <sheetName val="СметаСводная пуш"/>
      <sheetName val="АД"/>
      <sheetName val="Пра_x0000_с_лист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ДЦ"/>
      <sheetName val=" Оборудование  end"/>
      <sheetName val="ПД-2.1"/>
      <sheetName val="Акт-Смета_30"/>
      <sheetName val="Прочее"/>
      <sheetName val="W28"/>
      <sheetName val="см 5 ОДД "/>
      <sheetName val="Форма 2.1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1_401_2"/>
      <sheetName val="ИНСТРУКЦИЯ"/>
      <sheetName val="ЛЧ Р"/>
      <sheetName val="сводная (2)"/>
      <sheetName val="GLOBAL"/>
      <sheetName val="темп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м3(подходы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Геология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МРР-3.2.44.03-12"/>
      <sheetName val="Прочее"/>
      <sheetName val="№1ИИ"/>
      <sheetName val="3-ОЗУ"/>
      <sheetName val="Смета180"/>
      <sheetName val="свод 3"/>
      <sheetName val="Смета ИИ геодезия"/>
      <sheetName val="Ресурсная ведомость часть 1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ТЗ АСУ"/>
      <sheetName val="2. См2 инв"/>
      <sheetName val="смета проект"/>
      <sheetName val="Calc"/>
      <sheetName val="геолог"/>
      <sheetName val="Характеристические ФО"/>
      <sheetName val="сводная лес угвэ"/>
      <sheetName val="СВОДКА развязка 1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Смета 2"/>
      <sheetName val="УКП"/>
      <sheetName val="Вспомогательный"/>
      <sheetName val="Содержание"/>
      <sheetName val="пример расчета"/>
      <sheetName val="Влияние паспортов"/>
      <sheetName val="трубы"/>
      <sheetName val="Дополнительные_параметры"/>
      <sheetName val="КП_НовоКов"/>
      <sheetName val="КП_Прим_(3)"/>
      <sheetName val="КП_Мак"/>
      <sheetName val="мобдемоб"/>
      <sheetName val="Смета_2"/>
      <sheetName val="2__См2_инв"/>
      <sheetName val="зим "/>
      <sheetName val="сводная (2)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 refreshError="1"/>
      <sheetData sheetId="1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  <sheetName val="5"/>
      <sheetName val="Сервис ✈ʷ_x0004_ᩀʷ"/>
      <sheetName val="ф10"/>
      <sheetName val="Смета 7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свод_(2)"/>
      <sheetName val="УП__2004"/>
      <sheetName val="ПД-2_1"/>
      <sheetName val="к_84-к_8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115" zoomScaleNormal="120" zoomScaleSheetLayoutView="115" workbookViewId="0">
      <selection activeCell="E2" sqref="E2"/>
    </sheetView>
  </sheetViews>
  <sheetFormatPr defaultRowHeight="14.25" x14ac:dyDescent="0.2"/>
  <cols>
    <col min="1" max="1" width="4.5703125" style="115" customWidth="1"/>
    <col min="2" max="2" width="46.28515625" style="115" customWidth="1"/>
    <col min="3" max="3" width="18.28515625" style="115" hidden="1" customWidth="1"/>
    <col min="4" max="4" width="20" style="115" customWidth="1"/>
    <col min="5" max="5" width="18.28515625" style="115" customWidth="1"/>
    <col min="6" max="6" width="10.85546875" style="115" bestFit="1" customWidth="1"/>
    <col min="7" max="7" width="9.140625" style="115" customWidth="1"/>
    <col min="8" max="8" width="15" style="115" customWidth="1"/>
    <col min="9" max="9" width="9.140625" style="115" customWidth="1"/>
    <col min="10" max="256" width="9.140625" style="115"/>
    <col min="257" max="257" width="4.5703125" style="115" customWidth="1"/>
    <col min="258" max="258" width="36" style="115" customWidth="1"/>
    <col min="259" max="259" width="18.28515625" style="115" customWidth="1"/>
    <col min="260" max="260" width="18.5703125" style="115" customWidth="1"/>
    <col min="261" max="261" width="15" style="115" customWidth="1"/>
    <col min="262" max="262" width="10.85546875" style="115" bestFit="1" customWidth="1"/>
    <col min="263" max="265" width="0" style="115" hidden="1" customWidth="1"/>
    <col min="266" max="512" width="9.140625" style="115"/>
    <col min="513" max="513" width="4.5703125" style="115" customWidth="1"/>
    <col min="514" max="514" width="36" style="115" customWidth="1"/>
    <col min="515" max="515" width="18.28515625" style="115" customWidth="1"/>
    <col min="516" max="516" width="18.5703125" style="115" customWidth="1"/>
    <col min="517" max="517" width="15" style="115" customWidth="1"/>
    <col min="518" max="518" width="10.85546875" style="115" bestFit="1" customWidth="1"/>
    <col min="519" max="521" width="0" style="115" hidden="1" customWidth="1"/>
    <col min="522" max="768" width="9.140625" style="115"/>
    <col min="769" max="769" width="4.5703125" style="115" customWidth="1"/>
    <col min="770" max="770" width="36" style="115" customWidth="1"/>
    <col min="771" max="771" width="18.28515625" style="115" customWidth="1"/>
    <col min="772" max="772" width="18.5703125" style="115" customWidth="1"/>
    <col min="773" max="773" width="15" style="115" customWidth="1"/>
    <col min="774" max="774" width="10.85546875" style="115" bestFit="1" customWidth="1"/>
    <col min="775" max="777" width="0" style="115" hidden="1" customWidth="1"/>
    <col min="778" max="1024" width="9.140625" style="115"/>
    <col min="1025" max="1025" width="4.5703125" style="115" customWidth="1"/>
    <col min="1026" max="1026" width="36" style="115" customWidth="1"/>
    <col min="1027" max="1027" width="18.28515625" style="115" customWidth="1"/>
    <col min="1028" max="1028" width="18.5703125" style="115" customWidth="1"/>
    <col min="1029" max="1029" width="15" style="115" customWidth="1"/>
    <col min="1030" max="1030" width="10.85546875" style="115" bestFit="1" customWidth="1"/>
    <col min="1031" max="1033" width="0" style="115" hidden="1" customWidth="1"/>
    <col min="1034" max="1280" width="9.140625" style="115"/>
    <col min="1281" max="1281" width="4.5703125" style="115" customWidth="1"/>
    <col min="1282" max="1282" width="36" style="115" customWidth="1"/>
    <col min="1283" max="1283" width="18.28515625" style="115" customWidth="1"/>
    <col min="1284" max="1284" width="18.5703125" style="115" customWidth="1"/>
    <col min="1285" max="1285" width="15" style="115" customWidth="1"/>
    <col min="1286" max="1286" width="10.85546875" style="115" bestFit="1" customWidth="1"/>
    <col min="1287" max="1289" width="0" style="115" hidden="1" customWidth="1"/>
    <col min="1290" max="1536" width="9.140625" style="115"/>
    <col min="1537" max="1537" width="4.5703125" style="115" customWidth="1"/>
    <col min="1538" max="1538" width="36" style="115" customWidth="1"/>
    <col min="1539" max="1539" width="18.28515625" style="115" customWidth="1"/>
    <col min="1540" max="1540" width="18.5703125" style="115" customWidth="1"/>
    <col min="1541" max="1541" width="15" style="115" customWidth="1"/>
    <col min="1542" max="1542" width="10.85546875" style="115" bestFit="1" customWidth="1"/>
    <col min="1543" max="1545" width="0" style="115" hidden="1" customWidth="1"/>
    <col min="1546" max="1792" width="9.140625" style="115"/>
    <col min="1793" max="1793" width="4.5703125" style="115" customWidth="1"/>
    <col min="1794" max="1794" width="36" style="115" customWidth="1"/>
    <col min="1795" max="1795" width="18.28515625" style="115" customWidth="1"/>
    <col min="1796" max="1796" width="18.5703125" style="115" customWidth="1"/>
    <col min="1797" max="1797" width="15" style="115" customWidth="1"/>
    <col min="1798" max="1798" width="10.85546875" style="115" bestFit="1" customWidth="1"/>
    <col min="1799" max="1801" width="0" style="115" hidden="1" customWidth="1"/>
    <col min="1802" max="2048" width="9.140625" style="115"/>
    <col min="2049" max="2049" width="4.5703125" style="115" customWidth="1"/>
    <col min="2050" max="2050" width="36" style="115" customWidth="1"/>
    <col min="2051" max="2051" width="18.28515625" style="115" customWidth="1"/>
    <col min="2052" max="2052" width="18.5703125" style="115" customWidth="1"/>
    <col min="2053" max="2053" width="15" style="115" customWidth="1"/>
    <col min="2054" max="2054" width="10.85546875" style="115" bestFit="1" customWidth="1"/>
    <col min="2055" max="2057" width="0" style="115" hidden="1" customWidth="1"/>
    <col min="2058" max="2304" width="9.140625" style="115"/>
    <col min="2305" max="2305" width="4.5703125" style="115" customWidth="1"/>
    <col min="2306" max="2306" width="36" style="115" customWidth="1"/>
    <col min="2307" max="2307" width="18.28515625" style="115" customWidth="1"/>
    <col min="2308" max="2308" width="18.5703125" style="115" customWidth="1"/>
    <col min="2309" max="2309" width="15" style="115" customWidth="1"/>
    <col min="2310" max="2310" width="10.85546875" style="115" bestFit="1" customWidth="1"/>
    <col min="2311" max="2313" width="0" style="115" hidden="1" customWidth="1"/>
    <col min="2314" max="2560" width="9.140625" style="115"/>
    <col min="2561" max="2561" width="4.5703125" style="115" customWidth="1"/>
    <col min="2562" max="2562" width="36" style="115" customWidth="1"/>
    <col min="2563" max="2563" width="18.28515625" style="115" customWidth="1"/>
    <col min="2564" max="2564" width="18.5703125" style="115" customWidth="1"/>
    <col min="2565" max="2565" width="15" style="115" customWidth="1"/>
    <col min="2566" max="2566" width="10.85546875" style="115" bestFit="1" customWidth="1"/>
    <col min="2567" max="2569" width="0" style="115" hidden="1" customWidth="1"/>
    <col min="2570" max="2816" width="9.140625" style="115"/>
    <col min="2817" max="2817" width="4.5703125" style="115" customWidth="1"/>
    <col min="2818" max="2818" width="36" style="115" customWidth="1"/>
    <col min="2819" max="2819" width="18.28515625" style="115" customWidth="1"/>
    <col min="2820" max="2820" width="18.5703125" style="115" customWidth="1"/>
    <col min="2821" max="2821" width="15" style="115" customWidth="1"/>
    <col min="2822" max="2822" width="10.85546875" style="115" bestFit="1" customWidth="1"/>
    <col min="2823" max="2825" width="0" style="115" hidden="1" customWidth="1"/>
    <col min="2826" max="3072" width="9.140625" style="115"/>
    <col min="3073" max="3073" width="4.5703125" style="115" customWidth="1"/>
    <col min="3074" max="3074" width="36" style="115" customWidth="1"/>
    <col min="3075" max="3075" width="18.28515625" style="115" customWidth="1"/>
    <col min="3076" max="3076" width="18.5703125" style="115" customWidth="1"/>
    <col min="3077" max="3077" width="15" style="115" customWidth="1"/>
    <col min="3078" max="3078" width="10.85546875" style="115" bestFit="1" customWidth="1"/>
    <col min="3079" max="3081" width="0" style="115" hidden="1" customWidth="1"/>
    <col min="3082" max="3328" width="9.140625" style="115"/>
    <col min="3329" max="3329" width="4.5703125" style="115" customWidth="1"/>
    <col min="3330" max="3330" width="36" style="115" customWidth="1"/>
    <col min="3331" max="3331" width="18.28515625" style="115" customWidth="1"/>
    <col min="3332" max="3332" width="18.5703125" style="115" customWidth="1"/>
    <col min="3333" max="3333" width="15" style="115" customWidth="1"/>
    <col min="3334" max="3334" width="10.85546875" style="115" bestFit="1" customWidth="1"/>
    <col min="3335" max="3337" width="0" style="115" hidden="1" customWidth="1"/>
    <col min="3338" max="3584" width="9.140625" style="115"/>
    <col min="3585" max="3585" width="4.5703125" style="115" customWidth="1"/>
    <col min="3586" max="3586" width="36" style="115" customWidth="1"/>
    <col min="3587" max="3587" width="18.28515625" style="115" customWidth="1"/>
    <col min="3588" max="3588" width="18.5703125" style="115" customWidth="1"/>
    <col min="3589" max="3589" width="15" style="115" customWidth="1"/>
    <col min="3590" max="3590" width="10.85546875" style="115" bestFit="1" customWidth="1"/>
    <col min="3591" max="3593" width="0" style="115" hidden="1" customWidth="1"/>
    <col min="3594" max="3840" width="9.140625" style="115"/>
    <col min="3841" max="3841" width="4.5703125" style="115" customWidth="1"/>
    <col min="3842" max="3842" width="36" style="115" customWidth="1"/>
    <col min="3843" max="3843" width="18.28515625" style="115" customWidth="1"/>
    <col min="3844" max="3844" width="18.5703125" style="115" customWidth="1"/>
    <col min="3845" max="3845" width="15" style="115" customWidth="1"/>
    <col min="3846" max="3846" width="10.85546875" style="115" bestFit="1" customWidth="1"/>
    <col min="3847" max="3849" width="0" style="115" hidden="1" customWidth="1"/>
    <col min="3850" max="4096" width="9.140625" style="115"/>
    <col min="4097" max="4097" width="4.5703125" style="115" customWidth="1"/>
    <col min="4098" max="4098" width="36" style="115" customWidth="1"/>
    <col min="4099" max="4099" width="18.28515625" style="115" customWidth="1"/>
    <col min="4100" max="4100" width="18.5703125" style="115" customWidth="1"/>
    <col min="4101" max="4101" width="15" style="115" customWidth="1"/>
    <col min="4102" max="4102" width="10.85546875" style="115" bestFit="1" customWidth="1"/>
    <col min="4103" max="4105" width="0" style="115" hidden="1" customWidth="1"/>
    <col min="4106" max="4352" width="9.140625" style="115"/>
    <col min="4353" max="4353" width="4.5703125" style="115" customWidth="1"/>
    <col min="4354" max="4354" width="36" style="115" customWidth="1"/>
    <col min="4355" max="4355" width="18.28515625" style="115" customWidth="1"/>
    <col min="4356" max="4356" width="18.5703125" style="115" customWidth="1"/>
    <col min="4357" max="4357" width="15" style="115" customWidth="1"/>
    <col min="4358" max="4358" width="10.85546875" style="115" bestFit="1" customWidth="1"/>
    <col min="4359" max="4361" width="0" style="115" hidden="1" customWidth="1"/>
    <col min="4362" max="4608" width="9.140625" style="115"/>
    <col min="4609" max="4609" width="4.5703125" style="115" customWidth="1"/>
    <col min="4610" max="4610" width="36" style="115" customWidth="1"/>
    <col min="4611" max="4611" width="18.28515625" style="115" customWidth="1"/>
    <col min="4612" max="4612" width="18.5703125" style="115" customWidth="1"/>
    <col min="4613" max="4613" width="15" style="115" customWidth="1"/>
    <col min="4614" max="4614" width="10.85546875" style="115" bestFit="1" customWidth="1"/>
    <col min="4615" max="4617" width="0" style="115" hidden="1" customWidth="1"/>
    <col min="4618" max="4864" width="9.140625" style="115"/>
    <col min="4865" max="4865" width="4.5703125" style="115" customWidth="1"/>
    <col min="4866" max="4866" width="36" style="115" customWidth="1"/>
    <col min="4867" max="4867" width="18.28515625" style="115" customWidth="1"/>
    <col min="4868" max="4868" width="18.5703125" style="115" customWidth="1"/>
    <col min="4869" max="4869" width="15" style="115" customWidth="1"/>
    <col min="4870" max="4870" width="10.85546875" style="115" bestFit="1" customWidth="1"/>
    <col min="4871" max="4873" width="0" style="115" hidden="1" customWidth="1"/>
    <col min="4874" max="5120" width="9.140625" style="115"/>
    <col min="5121" max="5121" width="4.5703125" style="115" customWidth="1"/>
    <col min="5122" max="5122" width="36" style="115" customWidth="1"/>
    <col min="5123" max="5123" width="18.28515625" style="115" customWidth="1"/>
    <col min="5124" max="5124" width="18.5703125" style="115" customWidth="1"/>
    <col min="5125" max="5125" width="15" style="115" customWidth="1"/>
    <col min="5126" max="5126" width="10.85546875" style="115" bestFit="1" customWidth="1"/>
    <col min="5127" max="5129" width="0" style="115" hidden="1" customWidth="1"/>
    <col min="5130" max="5376" width="9.140625" style="115"/>
    <col min="5377" max="5377" width="4.5703125" style="115" customWidth="1"/>
    <col min="5378" max="5378" width="36" style="115" customWidth="1"/>
    <col min="5379" max="5379" width="18.28515625" style="115" customWidth="1"/>
    <col min="5380" max="5380" width="18.5703125" style="115" customWidth="1"/>
    <col min="5381" max="5381" width="15" style="115" customWidth="1"/>
    <col min="5382" max="5382" width="10.85546875" style="115" bestFit="1" customWidth="1"/>
    <col min="5383" max="5385" width="0" style="115" hidden="1" customWidth="1"/>
    <col min="5386" max="5632" width="9.140625" style="115"/>
    <col min="5633" max="5633" width="4.5703125" style="115" customWidth="1"/>
    <col min="5634" max="5634" width="36" style="115" customWidth="1"/>
    <col min="5635" max="5635" width="18.28515625" style="115" customWidth="1"/>
    <col min="5636" max="5636" width="18.5703125" style="115" customWidth="1"/>
    <col min="5637" max="5637" width="15" style="115" customWidth="1"/>
    <col min="5638" max="5638" width="10.85546875" style="115" bestFit="1" customWidth="1"/>
    <col min="5639" max="5641" width="0" style="115" hidden="1" customWidth="1"/>
    <col min="5642" max="5888" width="9.140625" style="115"/>
    <col min="5889" max="5889" width="4.5703125" style="115" customWidth="1"/>
    <col min="5890" max="5890" width="36" style="115" customWidth="1"/>
    <col min="5891" max="5891" width="18.28515625" style="115" customWidth="1"/>
    <col min="5892" max="5892" width="18.5703125" style="115" customWidth="1"/>
    <col min="5893" max="5893" width="15" style="115" customWidth="1"/>
    <col min="5894" max="5894" width="10.85546875" style="115" bestFit="1" customWidth="1"/>
    <col min="5895" max="5897" width="0" style="115" hidden="1" customWidth="1"/>
    <col min="5898" max="6144" width="9.140625" style="115"/>
    <col min="6145" max="6145" width="4.5703125" style="115" customWidth="1"/>
    <col min="6146" max="6146" width="36" style="115" customWidth="1"/>
    <col min="6147" max="6147" width="18.28515625" style="115" customWidth="1"/>
    <col min="6148" max="6148" width="18.5703125" style="115" customWidth="1"/>
    <col min="6149" max="6149" width="15" style="115" customWidth="1"/>
    <col min="6150" max="6150" width="10.85546875" style="115" bestFit="1" customWidth="1"/>
    <col min="6151" max="6153" width="0" style="115" hidden="1" customWidth="1"/>
    <col min="6154" max="6400" width="9.140625" style="115"/>
    <col min="6401" max="6401" width="4.5703125" style="115" customWidth="1"/>
    <col min="6402" max="6402" width="36" style="115" customWidth="1"/>
    <col min="6403" max="6403" width="18.28515625" style="115" customWidth="1"/>
    <col min="6404" max="6404" width="18.5703125" style="115" customWidth="1"/>
    <col min="6405" max="6405" width="15" style="115" customWidth="1"/>
    <col min="6406" max="6406" width="10.85546875" style="115" bestFit="1" customWidth="1"/>
    <col min="6407" max="6409" width="0" style="115" hidden="1" customWidth="1"/>
    <col min="6410" max="6656" width="9.140625" style="115"/>
    <col min="6657" max="6657" width="4.5703125" style="115" customWidth="1"/>
    <col min="6658" max="6658" width="36" style="115" customWidth="1"/>
    <col min="6659" max="6659" width="18.28515625" style="115" customWidth="1"/>
    <col min="6660" max="6660" width="18.5703125" style="115" customWidth="1"/>
    <col min="6661" max="6661" width="15" style="115" customWidth="1"/>
    <col min="6662" max="6662" width="10.85546875" style="115" bestFit="1" customWidth="1"/>
    <col min="6663" max="6665" width="0" style="115" hidden="1" customWidth="1"/>
    <col min="6666" max="6912" width="9.140625" style="115"/>
    <col min="6913" max="6913" width="4.5703125" style="115" customWidth="1"/>
    <col min="6914" max="6914" width="36" style="115" customWidth="1"/>
    <col min="6915" max="6915" width="18.28515625" style="115" customWidth="1"/>
    <col min="6916" max="6916" width="18.5703125" style="115" customWidth="1"/>
    <col min="6917" max="6917" width="15" style="115" customWidth="1"/>
    <col min="6918" max="6918" width="10.85546875" style="115" bestFit="1" customWidth="1"/>
    <col min="6919" max="6921" width="0" style="115" hidden="1" customWidth="1"/>
    <col min="6922" max="7168" width="9.140625" style="115"/>
    <col min="7169" max="7169" width="4.5703125" style="115" customWidth="1"/>
    <col min="7170" max="7170" width="36" style="115" customWidth="1"/>
    <col min="7171" max="7171" width="18.28515625" style="115" customWidth="1"/>
    <col min="7172" max="7172" width="18.5703125" style="115" customWidth="1"/>
    <col min="7173" max="7173" width="15" style="115" customWidth="1"/>
    <col min="7174" max="7174" width="10.85546875" style="115" bestFit="1" customWidth="1"/>
    <col min="7175" max="7177" width="0" style="115" hidden="1" customWidth="1"/>
    <col min="7178" max="7424" width="9.140625" style="115"/>
    <col min="7425" max="7425" width="4.5703125" style="115" customWidth="1"/>
    <col min="7426" max="7426" width="36" style="115" customWidth="1"/>
    <col min="7427" max="7427" width="18.28515625" style="115" customWidth="1"/>
    <col min="7428" max="7428" width="18.5703125" style="115" customWidth="1"/>
    <col min="7429" max="7429" width="15" style="115" customWidth="1"/>
    <col min="7430" max="7430" width="10.85546875" style="115" bestFit="1" customWidth="1"/>
    <col min="7431" max="7433" width="0" style="115" hidden="1" customWidth="1"/>
    <col min="7434" max="7680" width="9.140625" style="115"/>
    <col min="7681" max="7681" width="4.5703125" style="115" customWidth="1"/>
    <col min="7682" max="7682" width="36" style="115" customWidth="1"/>
    <col min="7683" max="7683" width="18.28515625" style="115" customWidth="1"/>
    <col min="7684" max="7684" width="18.5703125" style="115" customWidth="1"/>
    <col min="7685" max="7685" width="15" style="115" customWidth="1"/>
    <col min="7686" max="7686" width="10.85546875" style="115" bestFit="1" customWidth="1"/>
    <col min="7687" max="7689" width="0" style="115" hidden="1" customWidth="1"/>
    <col min="7690" max="7936" width="9.140625" style="115"/>
    <col min="7937" max="7937" width="4.5703125" style="115" customWidth="1"/>
    <col min="7938" max="7938" width="36" style="115" customWidth="1"/>
    <col min="7939" max="7939" width="18.28515625" style="115" customWidth="1"/>
    <col min="7940" max="7940" width="18.5703125" style="115" customWidth="1"/>
    <col min="7941" max="7941" width="15" style="115" customWidth="1"/>
    <col min="7942" max="7942" width="10.85546875" style="115" bestFit="1" customWidth="1"/>
    <col min="7943" max="7945" width="0" style="115" hidden="1" customWidth="1"/>
    <col min="7946" max="8192" width="9.140625" style="115"/>
    <col min="8193" max="8193" width="4.5703125" style="115" customWidth="1"/>
    <col min="8194" max="8194" width="36" style="115" customWidth="1"/>
    <col min="8195" max="8195" width="18.28515625" style="115" customWidth="1"/>
    <col min="8196" max="8196" width="18.5703125" style="115" customWidth="1"/>
    <col min="8197" max="8197" width="15" style="115" customWidth="1"/>
    <col min="8198" max="8198" width="10.85546875" style="115" bestFit="1" customWidth="1"/>
    <col min="8199" max="8201" width="0" style="115" hidden="1" customWidth="1"/>
    <col min="8202" max="8448" width="9.140625" style="115"/>
    <col min="8449" max="8449" width="4.5703125" style="115" customWidth="1"/>
    <col min="8450" max="8450" width="36" style="115" customWidth="1"/>
    <col min="8451" max="8451" width="18.28515625" style="115" customWidth="1"/>
    <col min="8452" max="8452" width="18.5703125" style="115" customWidth="1"/>
    <col min="8453" max="8453" width="15" style="115" customWidth="1"/>
    <col min="8454" max="8454" width="10.85546875" style="115" bestFit="1" customWidth="1"/>
    <col min="8455" max="8457" width="0" style="115" hidden="1" customWidth="1"/>
    <col min="8458" max="8704" width="9.140625" style="115"/>
    <col min="8705" max="8705" width="4.5703125" style="115" customWidth="1"/>
    <col min="8706" max="8706" width="36" style="115" customWidth="1"/>
    <col min="8707" max="8707" width="18.28515625" style="115" customWidth="1"/>
    <col min="8708" max="8708" width="18.5703125" style="115" customWidth="1"/>
    <col min="8709" max="8709" width="15" style="115" customWidth="1"/>
    <col min="8710" max="8710" width="10.85546875" style="115" bestFit="1" customWidth="1"/>
    <col min="8711" max="8713" width="0" style="115" hidden="1" customWidth="1"/>
    <col min="8714" max="8960" width="9.140625" style="115"/>
    <col min="8961" max="8961" width="4.5703125" style="115" customWidth="1"/>
    <col min="8962" max="8962" width="36" style="115" customWidth="1"/>
    <col min="8963" max="8963" width="18.28515625" style="115" customWidth="1"/>
    <col min="8964" max="8964" width="18.5703125" style="115" customWidth="1"/>
    <col min="8965" max="8965" width="15" style="115" customWidth="1"/>
    <col min="8966" max="8966" width="10.85546875" style="115" bestFit="1" customWidth="1"/>
    <col min="8967" max="8969" width="0" style="115" hidden="1" customWidth="1"/>
    <col min="8970" max="9216" width="9.140625" style="115"/>
    <col min="9217" max="9217" width="4.5703125" style="115" customWidth="1"/>
    <col min="9218" max="9218" width="36" style="115" customWidth="1"/>
    <col min="9219" max="9219" width="18.28515625" style="115" customWidth="1"/>
    <col min="9220" max="9220" width="18.5703125" style="115" customWidth="1"/>
    <col min="9221" max="9221" width="15" style="115" customWidth="1"/>
    <col min="9222" max="9222" width="10.85546875" style="115" bestFit="1" customWidth="1"/>
    <col min="9223" max="9225" width="0" style="115" hidden="1" customWidth="1"/>
    <col min="9226" max="9472" width="9.140625" style="115"/>
    <col min="9473" max="9473" width="4.5703125" style="115" customWidth="1"/>
    <col min="9474" max="9474" width="36" style="115" customWidth="1"/>
    <col min="9475" max="9475" width="18.28515625" style="115" customWidth="1"/>
    <col min="9476" max="9476" width="18.5703125" style="115" customWidth="1"/>
    <col min="9477" max="9477" width="15" style="115" customWidth="1"/>
    <col min="9478" max="9478" width="10.85546875" style="115" bestFit="1" customWidth="1"/>
    <col min="9479" max="9481" width="0" style="115" hidden="1" customWidth="1"/>
    <col min="9482" max="9728" width="9.140625" style="115"/>
    <col min="9729" max="9729" width="4.5703125" style="115" customWidth="1"/>
    <col min="9730" max="9730" width="36" style="115" customWidth="1"/>
    <col min="9731" max="9731" width="18.28515625" style="115" customWidth="1"/>
    <col min="9732" max="9732" width="18.5703125" style="115" customWidth="1"/>
    <col min="9733" max="9733" width="15" style="115" customWidth="1"/>
    <col min="9734" max="9734" width="10.85546875" style="115" bestFit="1" customWidth="1"/>
    <col min="9735" max="9737" width="0" style="115" hidden="1" customWidth="1"/>
    <col min="9738" max="9984" width="9.140625" style="115"/>
    <col min="9985" max="9985" width="4.5703125" style="115" customWidth="1"/>
    <col min="9986" max="9986" width="36" style="115" customWidth="1"/>
    <col min="9987" max="9987" width="18.28515625" style="115" customWidth="1"/>
    <col min="9988" max="9988" width="18.5703125" style="115" customWidth="1"/>
    <col min="9989" max="9989" width="15" style="115" customWidth="1"/>
    <col min="9990" max="9990" width="10.85546875" style="115" bestFit="1" customWidth="1"/>
    <col min="9991" max="9993" width="0" style="115" hidden="1" customWidth="1"/>
    <col min="9994" max="10240" width="9.140625" style="115"/>
    <col min="10241" max="10241" width="4.5703125" style="115" customWidth="1"/>
    <col min="10242" max="10242" width="36" style="115" customWidth="1"/>
    <col min="10243" max="10243" width="18.28515625" style="115" customWidth="1"/>
    <col min="10244" max="10244" width="18.5703125" style="115" customWidth="1"/>
    <col min="10245" max="10245" width="15" style="115" customWidth="1"/>
    <col min="10246" max="10246" width="10.85546875" style="115" bestFit="1" customWidth="1"/>
    <col min="10247" max="10249" width="0" style="115" hidden="1" customWidth="1"/>
    <col min="10250" max="10496" width="9.140625" style="115"/>
    <col min="10497" max="10497" width="4.5703125" style="115" customWidth="1"/>
    <col min="10498" max="10498" width="36" style="115" customWidth="1"/>
    <col min="10499" max="10499" width="18.28515625" style="115" customWidth="1"/>
    <col min="10500" max="10500" width="18.5703125" style="115" customWidth="1"/>
    <col min="10501" max="10501" width="15" style="115" customWidth="1"/>
    <col min="10502" max="10502" width="10.85546875" style="115" bestFit="1" customWidth="1"/>
    <col min="10503" max="10505" width="0" style="115" hidden="1" customWidth="1"/>
    <col min="10506" max="10752" width="9.140625" style="115"/>
    <col min="10753" max="10753" width="4.5703125" style="115" customWidth="1"/>
    <col min="10754" max="10754" width="36" style="115" customWidth="1"/>
    <col min="10755" max="10755" width="18.28515625" style="115" customWidth="1"/>
    <col min="10756" max="10756" width="18.5703125" style="115" customWidth="1"/>
    <col min="10757" max="10757" width="15" style="115" customWidth="1"/>
    <col min="10758" max="10758" width="10.85546875" style="115" bestFit="1" customWidth="1"/>
    <col min="10759" max="10761" width="0" style="115" hidden="1" customWidth="1"/>
    <col min="10762" max="11008" width="9.140625" style="115"/>
    <col min="11009" max="11009" width="4.5703125" style="115" customWidth="1"/>
    <col min="11010" max="11010" width="36" style="115" customWidth="1"/>
    <col min="11011" max="11011" width="18.28515625" style="115" customWidth="1"/>
    <col min="11012" max="11012" width="18.5703125" style="115" customWidth="1"/>
    <col min="11013" max="11013" width="15" style="115" customWidth="1"/>
    <col min="11014" max="11014" width="10.85546875" style="115" bestFit="1" customWidth="1"/>
    <col min="11015" max="11017" width="0" style="115" hidden="1" customWidth="1"/>
    <col min="11018" max="11264" width="9.140625" style="115"/>
    <col min="11265" max="11265" width="4.5703125" style="115" customWidth="1"/>
    <col min="11266" max="11266" width="36" style="115" customWidth="1"/>
    <col min="11267" max="11267" width="18.28515625" style="115" customWidth="1"/>
    <col min="11268" max="11268" width="18.5703125" style="115" customWidth="1"/>
    <col min="11269" max="11269" width="15" style="115" customWidth="1"/>
    <col min="11270" max="11270" width="10.85546875" style="115" bestFit="1" customWidth="1"/>
    <col min="11271" max="11273" width="0" style="115" hidden="1" customWidth="1"/>
    <col min="11274" max="11520" width="9.140625" style="115"/>
    <col min="11521" max="11521" width="4.5703125" style="115" customWidth="1"/>
    <col min="11522" max="11522" width="36" style="115" customWidth="1"/>
    <col min="11523" max="11523" width="18.28515625" style="115" customWidth="1"/>
    <col min="11524" max="11524" width="18.5703125" style="115" customWidth="1"/>
    <col min="11525" max="11525" width="15" style="115" customWidth="1"/>
    <col min="11526" max="11526" width="10.85546875" style="115" bestFit="1" customWidth="1"/>
    <col min="11527" max="11529" width="0" style="115" hidden="1" customWidth="1"/>
    <col min="11530" max="11776" width="9.140625" style="115"/>
    <col min="11777" max="11777" width="4.5703125" style="115" customWidth="1"/>
    <col min="11778" max="11778" width="36" style="115" customWidth="1"/>
    <col min="11779" max="11779" width="18.28515625" style="115" customWidth="1"/>
    <col min="11780" max="11780" width="18.5703125" style="115" customWidth="1"/>
    <col min="11781" max="11781" width="15" style="115" customWidth="1"/>
    <col min="11782" max="11782" width="10.85546875" style="115" bestFit="1" customWidth="1"/>
    <col min="11783" max="11785" width="0" style="115" hidden="1" customWidth="1"/>
    <col min="11786" max="12032" width="9.140625" style="115"/>
    <col min="12033" max="12033" width="4.5703125" style="115" customWidth="1"/>
    <col min="12034" max="12034" width="36" style="115" customWidth="1"/>
    <col min="12035" max="12035" width="18.28515625" style="115" customWidth="1"/>
    <col min="12036" max="12036" width="18.5703125" style="115" customWidth="1"/>
    <col min="12037" max="12037" width="15" style="115" customWidth="1"/>
    <col min="12038" max="12038" width="10.85546875" style="115" bestFit="1" customWidth="1"/>
    <col min="12039" max="12041" width="0" style="115" hidden="1" customWidth="1"/>
    <col min="12042" max="12288" width="9.140625" style="115"/>
    <col min="12289" max="12289" width="4.5703125" style="115" customWidth="1"/>
    <col min="12290" max="12290" width="36" style="115" customWidth="1"/>
    <col min="12291" max="12291" width="18.28515625" style="115" customWidth="1"/>
    <col min="12292" max="12292" width="18.5703125" style="115" customWidth="1"/>
    <col min="12293" max="12293" width="15" style="115" customWidth="1"/>
    <col min="12294" max="12294" width="10.85546875" style="115" bestFit="1" customWidth="1"/>
    <col min="12295" max="12297" width="0" style="115" hidden="1" customWidth="1"/>
    <col min="12298" max="12544" width="9.140625" style="115"/>
    <col min="12545" max="12545" width="4.5703125" style="115" customWidth="1"/>
    <col min="12546" max="12546" width="36" style="115" customWidth="1"/>
    <col min="12547" max="12547" width="18.28515625" style="115" customWidth="1"/>
    <col min="12548" max="12548" width="18.5703125" style="115" customWidth="1"/>
    <col min="12549" max="12549" width="15" style="115" customWidth="1"/>
    <col min="12550" max="12550" width="10.85546875" style="115" bestFit="1" customWidth="1"/>
    <col min="12551" max="12553" width="0" style="115" hidden="1" customWidth="1"/>
    <col min="12554" max="12800" width="9.140625" style="115"/>
    <col min="12801" max="12801" width="4.5703125" style="115" customWidth="1"/>
    <col min="12802" max="12802" width="36" style="115" customWidth="1"/>
    <col min="12803" max="12803" width="18.28515625" style="115" customWidth="1"/>
    <col min="12804" max="12804" width="18.5703125" style="115" customWidth="1"/>
    <col min="12805" max="12805" width="15" style="115" customWidth="1"/>
    <col min="12806" max="12806" width="10.85546875" style="115" bestFit="1" customWidth="1"/>
    <col min="12807" max="12809" width="0" style="115" hidden="1" customWidth="1"/>
    <col min="12810" max="13056" width="9.140625" style="115"/>
    <col min="13057" max="13057" width="4.5703125" style="115" customWidth="1"/>
    <col min="13058" max="13058" width="36" style="115" customWidth="1"/>
    <col min="13059" max="13059" width="18.28515625" style="115" customWidth="1"/>
    <col min="13060" max="13060" width="18.5703125" style="115" customWidth="1"/>
    <col min="13061" max="13061" width="15" style="115" customWidth="1"/>
    <col min="13062" max="13062" width="10.85546875" style="115" bestFit="1" customWidth="1"/>
    <col min="13063" max="13065" width="0" style="115" hidden="1" customWidth="1"/>
    <col min="13066" max="13312" width="9.140625" style="115"/>
    <col min="13313" max="13313" width="4.5703125" style="115" customWidth="1"/>
    <col min="13314" max="13314" width="36" style="115" customWidth="1"/>
    <col min="13315" max="13315" width="18.28515625" style="115" customWidth="1"/>
    <col min="13316" max="13316" width="18.5703125" style="115" customWidth="1"/>
    <col min="13317" max="13317" width="15" style="115" customWidth="1"/>
    <col min="13318" max="13318" width="10.85546875" style="115" bestFit="1" customWidth="1"/>
    <col min="13319" max="13321" width="0" style="115" hidden="1" customWidth="1"/>
    <col min="13322" max="13568" width="9.140625" style="115"/>
    <col min="13569" max="13569" width="4.5703125" style="115" customWidth="1"/>
    <col min="13570" max="13570" width="36" style="115" customWidth="1"/>
    <col min="13571" max="13571" width="18.28515625" style="115" customWidth="1"/>
    <col min="13572" max="13572" width="18.5703125" style="115" customWidth="1"/>
    <col min="13573" max="13573" width="15" style="115" customWidth="1"/>
    <col min="13574" max="13574" width="10.85546875" style="115" bestFit="1" customWidth="1"/>
    <col min="13575" max="13577" width="0" style="115" hidden="1" customWidth="1"/>
    <col min="13578" max="13824" width="9.140625" style="115"/>
    <col min="13825" max="13825" width="4.5703125" style="115" customWidth="1"/>
    <col min="13826" max="13826" width="36" style="115" customWidth="1"/>
    <col min="13827" max="13827" width="18.28515625" style="115" customWidth="1"/>
    <col min="13828" max="13828" width="18.5703125" style="115" customWidth="1"/>
    <col min="13829" max="13829" width="15" style="115" customWidth="1"/>
    <col min="13830" max="13830" width="10.85546875" style="115" bestFit="1" customWidth="1"/>
    <col min="13831" max="13833" width="0" style="115" hidden="1" customWidth="1"/>
    <col min="13834" max="14080" width="9.140625" style="115"/>
    <col min="14081" max="14081" width="4.5703125" style="115" customWidth="1"/>
    <col min="14082" max="14082" width="36" style="115" customWidth="1"/>
    <col min="14083" max="14083" width="18.28515625" style="115" customWidth="1"/>
    <col min="14084" max="14084" width="18.5703125" style="115" customWidth="1"/>
    <col min="14085" max="14085" width="15" style="115" customWidth="1"/>
    <col min="14086" max="14086" width="10.85546875" style="115" bestFit="1" customWidth="1"/>
    <col min="14087" max="14089" width="0" style="115" hidden="1" customWidth="1"/>
    <col min="14090" max="14336" width="9.140625" style="115"/>
    <col min="14337" max="14337" width="4.5703125" style="115" customWidth="1"/>
    <col min="14338" max="14338" width="36" style="115" customWidth="1"/>
    <col min="14339" max="14339" width="18.28515625" style="115" customWidth="1"/>
    <col min="14340" max="14340" width="18.5703125" style="115" customWidth="1"/>
    <col min="14341" max="14341" width="15" style="115" customWidth="1"/>
    <col min="14342" max="14342" width="10.85546875" style="115" bestFit="1" customWidth="1"/>
    <col min="14343" max="14345" width="0" style="115" hidden="1" customWidth="1"/>
    <col min="14346" max="14592" width="9.140625" style="115"/>
    <col min="14593" max="14593" width="4.5703125" style="115" customWidth="1"/>
    <col min="14594" max="14594" width="36" style="115" customWidth="1"/>
    <col min="14595" max="14595" width="18.28515625" style="115" customWidth="1"/>
    <col min="14596" max="14596" width="18.5703125" style="115" customWidth="1"/>
    <col min="14597" max="14597" width="15" style="115" customWidth="1"/>
    <col min="14598" max="14598" width="10.85546875" style="115" bestFit="1" customWidth="1"/>
    <col min="14599" max="14601" width="0" style="115" hidden="1" customWidth="1"/>
    <col min="14602" max="14848" width="9.140625" style="115"/>
    <col min="14849" max="14849" width="4.5703125" style="115" customWidth="1"/>
    <col min="14850" max="14850" width="36" style="115" customWidth="1"/>
    <col min="14851" max="14851" width="18.28515625" style="115" customWidth="1"/>
    <col min="14852" max="14852" width="18.5703125" style="115" customWidth="1"/>
    <col min="14853" max="14853" width="15" style="115" customWidth="1"/>
    <col min="14854" max="14854" width="10.85546875" style="115" bestFit="1" customWidth="1"/>
    <col min="14855" max="14857" width="0" style="115" hidden="1" customWidth="1"/>
    <col min="14858" max="15104" width="9.140625" style="115"/>
    <col min="15105" max="15105" width="4.5703125" style="115" customWidth="1"/>
    <col min="15106" max="15106" width="36" style="115" customWidth="1"/>
    <col min="15107" max="15107" width="18.28515625" style="115" customWidth="1"/>
    <col min="15108" max="15108" width="18.5703125" style="115" customWidth="1"/>
    <col min="15109" max="15109" width="15" style="115" customWidth="1"/>
    <col min="15110" max="15110" width="10.85546875" style="115" bestFit="1" customWidth="1"/>
    <col min="15111" max="15113" width="0" style="115" hidden="1" customWidth="1"/>
    <col min="15114" max="15360" width="9.140625" style="115"/>
    <col min="15361" max="15361" width="4.5703125" style="115" customWidth="1"/>
    <col min="15362" max="15362" width="36" style="115" customWidth="1"/>
    <col min="15363" max="15363" width="18.28515625" style="115" customWidth="1"/>
    <col min="15364" max="15364" width="18.5703125" style="115" customWidth="1"/>
    <col min="15365" max="15365" width="15" style="115" customWidth="1"/>
    <col min="15366" max="15366" width="10.85546875" style="115" bestFit="1" customWidth="1"/>
    <col min="15367" max="15369" width="0" style="115" hidden="1" customWidth="1"/>
    <col min="15370" max="15616" width="9.140625" style="115"/>
    <col min="15617" max="15617" width="4.5703125" style="115" customWidth="1"/>
    <col min="15618" max="15618" width="36" style="115" customWidth="1"/>
    <col min="15619" max="15619" width="18.28515625" style="115" customWidth="1"/>
    <col min="15620" max="15620" width="18.5703125" style="115" customWidth="1"/>
    <col min="15621" max="15621" width="15" style="115" customWidth="1"/>
    <col min="15622" max="15622" width="10.85546875" style="115" bestFit="1" customWidth="1"/>
    <col min="15623" max="15625" width="0" style="115" hidden="1" customWidth="1"/>
    <col min="15626" max="15872" width="9.140625" style="115"/>
    <col min="15873" max="15873" width="4.5703125" style="115" customWidth="1"/>
    <col min="15874" max="15874" width="36" style="115" customWidth="1"/>
    <col min="15875" max="15875" width="18.28515625" style="115" customWidth="1"/>
    <col min="15876" max="15876" width="18.5703125" style="115" customWidth="1"/>
    <col min="15877" max="15877" width="15" style="115" customWidth="1"/>
    <col min="15878" max="15878" width="10.85546875" style="115" bestFit="1" customWidth="1"/>
    <col min="15879" max="15881" width="0" style="115" hidden="1" customWidth="1"/>
    <col min="15882" max="16128" width="9.140625" style="115"/>
    <col min="16129" max="16129" width="4.5703125" style="115" customWidth="1"/>
    <col min="16130" max="16130" width="36" style="115" customWidth="1"/>
    <col min="16131" max="16131" width="18.28515625" style="115" customWidth="1"/>
    <col min="16132" max="16132" width="18.5703125" style="115" customWidth="1"/>
    <col min="16133" max="16133" width="15" style="115" customWidth="1"/>
    <col min="16134" max="16134" width="10.85546875" style="115" bestFit="1" customWidth="1"/>
    <col min="16135" max="16137" width="0" style="115" hidden="1" customWidth="1"/>
    <col min="16138" max="16384" width="9.140625" style="115"/>
  </cols>
  <sheetData>
    <row r="1" spans="1:8" x14ac:dyDescent="0.2">
      <c r="E1" s="56" t="s">
        <v>53</v>
      </c>
    </row>
    <row r="2" spans="1:8" x14ac:dyDescent="0.2">
      <c r="E2" s="56" t="s">
        <v>119</v>
      </c>
    </row>
    <row r="3" spans="1:8" x14ac:dyDescent="0.2">
      <c r="E3" s="119"/>
    </row>
    <row r="4" spans="1:8" x14ac:dyDescent="0.2">
      <c r="C4" s="120"/>
      <c r="D4" s="120"/>
      <c r="E4" s="120"/>
      <c r="F4" s="120"/>
      <c r="G4" s="120"/>
    </row>
    <row r="5" spans="1:8" ht="15" x14ac:dyDescent="0.25">
      <c r="A5" s="209" t="s">
        <v>35</v>
      </c>
      <c r="B5" s="209"/>
      <c r="C5" s="209"/>
      <c r="D5" s="209"/>
      <c r="E5" s="209"/>
      <c r="F5" s="120"/>
      <c r="G5" s="120"/>
    </row>
    <row r="6" spans="1:8" s="121" customFormat="1" ht="16.899999999999999" customHeight="1" x14ac:dyDescent="0.25">
      <c r="A6" s="210" t="s">
        <v>36</v>
      </c>
      <c r="B6" s="210"/>
      <c r="C6" s="210"/>
      <c r="D6" s="210"/>
      <c r="E6" s="210"/>
    </row>
    <row r="7" spans="1:8" s="121" customFormat="1" ht="168.75" customHeight="1" x14ac:dyDescent="0.25">
      <c r="A7" s="211" t="s">
        <v>114</v>
      </c>
      <c r="B7" s="211"/>
      <c r="C7" s="211"/>
      <c r="D7" s="211"/>
      <c r="E7" s="211"/>
    </row>
    <row r="8" spans="1:8" x14ac:dyDescent="0.2">
      <c r="B8" s="122"/>
      <c r="C8" s="122"/>
      <c r="D8" s="122"/>
      <c r="E8" s="122"/>
    </row>
    <row r="9" spans="1:8" ht="67.5" customHeight="1" x14ac:dyDescent="0.2">
      <c r="A9" s="123" t="s">
        <v>2</v>
      </c>
      <c r="B9" s="123" t="s">
        <v>29</v>
      </c>
      <c r="C9" s="123" t="s">
        <v>37</v>
      </c>
      <c r="D9" s="123" t="s">
        <v>38</v>
      </c>
      <c r="E9" s="123" t="s">
        <v>39</v>
      </c>
      <c r="H9" s="124"/>
    </row>
    <row r="10" spans="1:8" ht="11.25" customHeight="1" x14ac:dyDescent="0.2">
      <c r="A10" s="123">
        <v>1</v>
      </c>
      <c r="B10" s="123">
        <v>2</v>
      </c>
      <c r="C10" s="123">
        <v>3</v>
      </c>
      <c r="D10" s="123">
        <v>3</v>
      </c>
      <c r="E10" s="123">
        <v>4</v>
      </c>
    </row>
    <row r="11" spans="1:8" ht="33" customHeight="1" x14ac:dyDescent="0.2">
      <c r="A11" s="101">
        <v>1</v>
      </c>
      <c r="B11" s="102" t="s">
        <v>13</v>
      </c>
      <c r="C11" s="125"/>
      <c r="D11" s="103">
        <f>'Пр.2 РДЦ'!D28</f>
        <v>20011903.969999999</v>
      </c>
      <c r="E11" s="104"/>
      <c r="F11" s="126"/>
      <c r="H11" s="127"/>
    </row>
    <row r="12" spans="1:8" s="128" customFormat="1" ht="19.5" customHeight="1" x14ac:dyDescent="0.25">
      <c r="A12" s="105"/>
      <c r="B12" s="106" t="s">
        <v>40</v>
      </c>
      <c r="C12" s="107" t="e">
        <f>C11+#REF!</f>
        <v>#REF!</v>
      </c>
      <c r="D12" s="107">
        <f>D11</f>
        <v>20011903.969999999</v>
      </c>
      <c r="E12" s="108"/>
      <c r="H12" s="126"/>
    </row>
    <row r="13" spans="1:8" ht="19.5" hidden="1" customHeight="1" x14ac:dyDescent="0.2">
      <c r="A13" s="109"/>
      <c r="B13" s="110" t="s">
        <v>90</v>
      </c>
      <c r="C13" s="111"/>
      <c r="D13" s="111">
        <f>D12*0.22</f>
        <v>4402618.8733999999</v>
      </c>
      <c r="E13" s="111"/>
      <c r="H13" s="126"/>
    </row>
    <row r="14" spans="1:8" ht="19.5" hidden="1" customHeight="1" x14ac:dyDescent="0.25">
      <c r="A14" s="109"/>
      <c r="B14" s="106" t="s">
        <v>10</v>
      </c>
      <c r="C14" s="111"/>
      <c r="D14" s="108">
        <f>D12+D13</f>
        <v>24414522.843399998</v>
      </c>
      <c r="E14" s="111"/>
      <c r="H14" s="129"/>
    </row>
    <row r="15" spans="1:8" ht="24" customHeight="1" x14ac:dyDescent="0.2">
      <c r="A15" s="112"/>
      <c r="B15" s="113"/>
      <c r="C15" s="114"/>
      <c r="D15" s="114"/>
      <c r="E15" s="114"/>
    </row>
    <row r="16" spans="1:8" ht="29.25" customHeight="1" x14ac:dyDescent="0.2">
      <c r="A16" s="212" t="s">
        <v>41</v>
      </c>
      <c r="B16" s="213"/>
      <c r="C16" s="213"/>
      <c r="D16" s="213"/>
      <c r="E16" s="213"/>
    </row>
    <row r="19" spans="1:5" ht="15" x14ac:dyDescent="0.25">
      <c r="A19" s="128" t="s">
        <v>42</v>
      </c>
      <c r="D19" s="128" t="s">
        <v>43</v>
      </c>
    </row>
    <row r="20" spans="1:5" ht="29.25" customHeight="1" x14ac:dyDescent="0.2">
      <c r="A20" s="208" t="s">
        <v>74</v>
      </c>
      <c r="B20" s="208"/>
      <c r="C20" s="116"/>
      <c r="D20" s="214"/>
      <c r="E20" s="214"/>
    </row>
    <row r="21" spans="1:5" ht="15" customHeight="1" x14ac:dyDescent="0.2">
      <c r="A21" s="208"/>
      <c r="B21" s="208"/>
      <c r="C21" s="116"/>
      <c r="D21" s="117"/>
      <c r="E21" s="118"/>
    </row>
    <row r="22" spans="1:5" ht="27" customHeight="1" x14ac:dyDescent="0.2">
      <c r="A22" s="116" t="s">
        <v>44</v>
      </c>
      <c r="B22" s="130"/>
      <c r="D22" s="117" t="s">
        <v>99</v>
      </c>
      <c r="E22" s="118"/>
    </row>
    <row r="23" spans="1:5" x14ac:dyDescent="0.2">
      <c r="D23" s="116"/>
    </row>
    <row r="24" spans="1:5" x14ac:dyDescent="0.2">
      <c r="A24" s="116" t="s">
        <v>18</v>
      </c>
      <c r="B24" s="116"/>
      <c r="D24" s="116" t="s">
        <v>18</v>
      </c>
    </row>
    <row r="25" spans="1:5" x14ac:dyDescent="0.2">
      <c r="B25" s="116"/>
    </row>
  </sheetData>
  <mergeCells count="7">
    <mergeCell ref="A21:B21"/>
    <mergeCell ref="A5:E5"/>
    <mergeCell ref="A6:E6"/>
    <mergeCell ref="A7:E7"/>
    <mergeCell ref="A16:E16"/>
    <mergeCell ref="A20:B20"/>
    <mergeCell ref="D20:E20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1"/>
  <sheetViews>
    <sheetView view="pageBreakPreview" zoomScale="82" zoomScaleNormal="75" zoomScaleSheetLayoutView="82" workbookViewId="0">
      <selection activeCell="F26" sqref="F26"/>
    </sheetView>
  </sheetViews>
  <sheetFormatPr defaultColWidth="9.140625" defaultRowHeight="14.25" x14ac:dyDescent="0.25"/>
  <cols>
    <col min="1" max="1" width="6.5703125" style="1" customWidth="1"/>
    <col min="2" max="2" width="49.5703125" style="1" customWidth="1"/>
    <col min="3" max="3" width="13" style="1" customWidth="1"/>
    <col min="4" max="5" width="19.140625" style="1" customWidth="1"/>
    <col min="6" max="6" width="15.42578125" style="1" customWidth="1"/>
    <col min="7" max="7" width="14.42578125" style="2" customWidth="1"/>
    <col min="8" max="8" width="16.7109375" style="1" customWidth="1"/>
    <col min="9" max="9" width="16" style="1" customWidth="1"/>
    <col min="10" max="10" width="16.7109375" style="1" customWidth="1"/>
    <col min="11" max="11" width="18.5703125" style="1" customWidth="1"/>
    <col min="12" max="12" width="15.28515625" style="1" customWidth="1"/>
    <col min="13" max="14" width="16.7109375" style="1" customWidth="1"/>
    <col min="15" max="15" width="13.42578125" style="1" customWidth="1"/>
    <col min="16" max="16" width="14.42578125" style="1" customWidth="1"/>
    <col min="17" max="17" width="32.28515625" style="3" customWidth="1"/>
    <col min="18" max="16384" width="9.140625" style="3"/>
  </cols>
  <sheetData>
    <row r="1" spans="1:16" x14ac:dyDescent="0.2">
      <c r="F1" s="2"/>
      <c r="L1" s="3"/>
      <c r="M1" s="3"/>
      <c r="N1" s="3"/>
      <c r="O1" s="3"/>
      <c r="P1" s="56" t="s">
        <v>98</v>
      </c>
    </row>
    <row r="2" spans="1:16" x14ac:dyDescent="0.2">
      <c r="F2" s="2"/>
      <c r="L2" s="3"/>
      <c r="M2" s="3"/>
      <c r="N2" s="3"/>
      <c r="O2" s="3"/>
      <c r="P2" s="56" t="s">
        <v>119</v>
      </c>
    </row>
    <row r="3" spans="1:16" x14ac:dyDescent="0.2">
      <c r="F3" s="2"/>
      <c r="L3" s="56"/>
      <c r="M3" s="3"/>
      <c r="N3" s="3"/>
      <c r="O3" s="3"/>
      <c r="P3" s="3"/>
    </row>
    <row r="4" spans="1:16" ht="15" x14ac:dyDescent="0.25">
      <c r="A4" s="4"/>
      <c r="B4" s="219" t="s">
        <v>15</v>
      </c>
      <c r="C4" s="219"/>
      <c r="D4" s="4"/>
      <c r="E4" s="4"/>
      <c r="F4" s="5"/>
      <c r="G4" s="5"/>
      <c r="H4" s="4"/>
      <c r="I4" s="4"/>
      <c r="J4" s="3"/>
      <c r="K4" s="6"/>
      <c r="L4" s="6"/>
      <c r="M4" s="3"/>
      <c r="N4" s="6" t="s">
        <v>0</v>
      </c>
      <c r="O4" s="3"/>
      <c r="P4" s="3"/>
    </row>
    <row r="5" spans="1:16" ht="36" customHeight="1" x14ac:dyDescent="0.25">
      <c r="A5" s="4"/>
      <c r="B5" s="218"/>
      <c r="C5" s="220"/>
      <c r="D5" s="4"/>
      <c r="E5" s="4"/>
      <c r="F5" s="5"/>
      <c r="G5" s="5"/>
      <c r="H5" s="4"/>
      <c r="I5" s="7"/>
      <c r="J5" s="3"/>
      <c r="K5" s="10"/>
      <c r="L5" s="10"/>
      <c r="M5" s="10"/>
      <c r="N5" s="218" t="s">
        <v>73</v>
      </c>
      <c r="O5" s="218"/>
      <c r="P5" s="218"/>
    </row>
    <row r="6" spans="1:16" ht="12.75" customHeight="1" x14ac:dyDescent="0.25">
      <c r="A6" s="4"/>
      <c r="B6" s="4"/>
      <c r="C6" s="4"/>
      <c r="D6" s="4"/>
      <c r="E6" s="4"/>
      <c r="F6" s="5"/>
      <c r="G6" s="5"/>
      <c r="H6" s="4"/>
      <c r="I6" s="4"/>
      <c r="J6" s="3"/>
      <c r="K6" s="4"/>
      <c r="L6" s="4"/>
      <c r="M6" s="3"/>
      <c r="N6" s="4"/>
      <c r="O6" s="3"/>
      <c r="P6" s="3"/>
    </row>
    <row r="7" spans="1:16" ht="20.25" customHeight="1" x14ac:dyDescent="0.25">
      <c r="A7" s="4"/>
      <c r="B7" s="8" t="s">
        <v>100</v>
      </c>
      <c r="C7" s="8"/>
      <c r="D7" s="7"/>
      <c r="E7" s="7"/>
      <c r="F7" s="5"/>
      <c r="G7" s="5"/>
      <c r="H7" s="7"/>
      <c r="I7" s="9"/>
      <c r="J7" s="3"/>
      <c r="K7" s="8"/>
      <c r="L7" s="8"/>
      <c r="M7" s="3"/>
      <c r="N7" s="8" t="s">
        <v>11</v>
      </c>
      <c r="O7" s="3"/>
      <c r="P7" s="3"/>
    </row>
    <row r="8" spans="1:16" ht="15" x14ac:dyDescent="0.25">
      <c r="A8" s="3"/>
      <c r="B8" s="221" t="s">
        <v>89</v>
      </c>
      <c r="C8" s="221"/>
      <c r="D8" s="4"/>
      <c r="E8" s="4"/>
      <c r="F8" s="5"/>
      <c r="G8" s="5"/>
      <c r="H8" s="4"/>
      <c r="I8" s="7"/>
      <c r="J8" s="3"/>
      <c r="K8" s="10"/>
      <c r="L8" s="10"/>
      <c r="M8" s="3"/>
      <c r="N8" s="10" t="s">
        <v>89</v>
      </c>
      <c r="O8" s="3"/>
      <c r="P8" s="3"/>
    </row>
    <row r="9" spans="1:16" x14ac:dyDescent="0.25">
      <c r="A9" s="57" t="s">
        <v>18</v>
      </c>
      <c r="B9" s="4"/>
      <c r="C9" s="4"/>
      <c r="D9" s="4"/>
      <c r="E9" s="4"/>
      <c r="F9" s="5"/>
      <c r="G9" s="5"/>
      <c r="H9" s="4"/>
      <c r="I9" s="3"/>
      <c r="J9" s="8"/>
      <c r="K9" s="8"/>
      <c r="L9" s="8"/>
      <c r="M9" s="57" t="s">
        <v>18</v>
      </c>
      <c r="N9" s="3"/>
      <c r="O9" s="3"/>
      <c r="P9" s="3"/>
    </row>
    <row r="10" spans="1:16" ht="15" x14ac:dyDescent="0.25">
      <c r="A10" s="4"/>
      <c r="B10" s="4"/>
      <c r="C10" s="4"/>
      <c r="D10" s="4"/>
      <c r="E10" s="4"/>
      <c r="F10" s="4"/>
      <c r="G10" s="5"/>
      <c r="H10" s="4"/>
      <c r="I10" s="4"/>
      <c r="J10" s="219"/>
      <c r="K10" s="219"/>
      <c r="L10" s="219"/>
      <c r="M10" s="219"/>
      <c r="N10" s="219"/>
      <c r="O10" s="219"/>
      <c r="P10" s="219"/>
    </row>
    <row r="11" spans="1:16" ht="24" customHeight="1" x14ac:dyDescent="0.25">
      <c r="A11" s="223" t="s">
        <v>51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</row>
    <row r="12" spans="1:16" ht="24" hidden="1" customHeight="1" x14ac:dyDescent="0.25">
      <c r="A12" s="58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1.75" customHeight="1" x14ac:dyDescent="0.25">
      <c r="A13" s="222" t="s">
        <v>113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</row>
    <row r="14" spans="1:16" ht="10.15" customHeight="1" x14ac:dyDescent="0.25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4" customHeight="1" x14ac:dyDescent="0.25">
      <c r="A15" s="224" t="s">
        <v>106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</row>
    <row r="16" spans="1:16" ht="15" customHeight="1" x14ac:dyDescent="0.25">
      <c r="A16" s="59" t="s">
        <v>1</v>
      </c>
      <c r="B16" s="9"/>
      <c r="C16" s="9"/>
      <c r="D16" s="9"/>
      <c r="E16" s="9"/>
      <c r="F16" s="4"/>
      <c r="G16" s="5"/>
      <c r="H16" s="4"/>
      <c r="I16" s="60"/>
      <c r="J16" s="9"/>
      <c r="K16" s="9"/>
      <c r="L16" s="9"/>
      <c r="M16" s="9"/>
      <c r="N16" s="9"/>
      <c r="O16" s="9"/>
      <c r="P16" s="9"/>
    </row>
    <row r="17" spans="1:37" ht="19.5" customHeight="1" x14ac:dyDescent="0.25">
      <c r="A17" s="225" t="s">
        <v>72</v>
      </c>
      <c r="B17" s="225"/>
      <c r="C17" s="226" t="s">
        <v>71</v>
      </c>
      <c r="D17" s="226"/>
      <c r="E17" s="226"/>
      <c r="F17" s="4"/>
      <c r="G17" s="5"/>
      <c r="H17" s="4"/>
      <c r="I17" s="8"/>
      <c r="J17" s="9"/>
      <c r="K17" s="9"/>
      <c r="L17" s="9"/>
      <c r="M17" s="9"/>
      <c r="N17" s="9"/>
      <c r="O17" s="9"/>
      <c r="P17" s="61"/>
    </row>
    <row r="18" spans="1:37" ht="19.5" customHeight="1" x14ac:dyDescent="0.25">
      <c r="A18" s="225" t="s">
        <v>70</v>
      </c>
      <c r="B18" s="225"/>
      <c r="C18" s="227" t="s">
        <v>105</v>
      </c>
      <c r="D18" s="227"/>
      <c r="E18" s="227"/>
      <c r="F18" s="4"/>
      <c r="G18" s="5"/>
      <c r="H18" s="4"/>
      <c r="I18" s="8"/>
      <c r="J18" s="9"/>
      <c r="K18" s="9"/>
      <c r="L18" s="9"/>
      <c r="M18" s="9"/>
      <c r="N18" s="9"/>
      <c r="O18" s="9"/>
      <c r="P18" s="61"/>
    </row>
    <row r="19" spans="1:37" ht="19.5" customHeight="1" x14ac:dyDescent="0.25">
      <c r="A19" s="225" t="s">
        <v>88</v>
      </c>
      <c r="B19" s="225"/>
      <c r="C19" s="228">
        <v>1.38E-2</v>
      </c>
      <c r="D19" s="228"/>
      <c r="E19" s="228"/>
      <c r="F19" s="62"/>
      <c r="G19" s="62"/>
      <c r="H19" s="62"/>
      <c r="I19" s="225"/>
      <c r="J19" s="225"/>
      <c r="K19" s="225"/>
      <c r="L19" s="63"/>
      <c r="M19" s="63"/>
      <c r="N19" s="63"/>
      <c r="O19" s="63"/>
      <c r="P19" s="64"/>
    </row>
    <row r="20" spans="1:37" ht="15" customHeight="1" thickBot="1" x14ac:dyDescent="0.3">
      <c r="A20" s="229" t="s">
        <v>104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13"/>
    </row>
    <row r="21" spans="1:37" ht="21.75" customHeight="1" x14ac:dyDescent="0.25">
      <c r="A21" s="231" t="s">
        <v>2</v>
      </c>
      <c r="B21" s="234" t="s">
        <v>3</v>
      </c>
      <c r="C21" s="237" t="s">
        <v>4</v>
      </c>
      <c r="D21" s="247" t="s">
        <v>82</v>
      </c>
      <c r="E21" s="240" t="s">
        <v>69</v>
      </c>
      <c r="F21" s="241"/>
      <c r="G21" s="241"/>
      <c r="H21" s="241"/>
      <c r="I21" s="241"/>
      <c r="J21" s="241"/>
      <c r="K21" s="241"/>
      <c r="L21" s="241"/>
      <c r="M21" s="241"/>
      <c r="N21" s="241"/>
      <c r="O21" s="241"/>
      <c r="P21" s="242"/>
    </row>
    <row r="22" spans="1:37" ht="21.75" customHeight="1" x14ac:dyDescent="0.25">
      <c r="A22" s="232"/>
      <c r="B22" s="235"/>
      <c r="C22" s="238"/>
      <c r="D22" s="248"/>
      <c r="E22" s="243" t="s">
        <v>52</v>
      </c>
      <c r="F22" s="244" t="s">
        <v>68</v>
      </c>
      <c r="G22" s="245"/>
      <c r="H22" s="245"/>
      <c r="I22" s="245"/>
      <c r="J22" s="245"/>
      <c r="K22" s="245"/>
      <c r="L22" s="245"/>
      <c r="M22" s="245"/>
      <c r="N22" s="245"/>
      <c r="O22" s="245"/>
      <c r="P22" s="246"/>
    </row>
    <row r="23" spans="1:37" ht="37.5" customHeight="1" thickBot="1" x14ac:dyDescent="0.3">
      <c r="A23" s="233"/>
      <c r="B23" s="236"/>
      <c r="C23" s="239"/>
      <c r="D23" s="249"/>
      <c r="E23" s="239"/>
      <c r="F23" s="14" t="s">
        <v>67</v>
      </c>
      <c r="G23" s="15" t="s">
        <v>66</v>
      </c>
      <c r="H23" s="15" t="s">
        <v>65</v>
      </c>
      <c r="I23" s="14" t="s">
        <v>64</v>
      </c>
      <c r="J23" s="15" t="s">
        <v>63</v>
      </c>
      <c r="K23" s="15" t="s">
        <v>62</v>
      </c>
      <c r="L23" s="15" t="s">
        <v>61</v>
      </c>
      <c r="M23" s="15" t="s">
        <v>60</v>
      </c>
      <c r="N23" s="15" t="s">
        <v>59</v>
      </c>
      <c r="O23" s="15" t="s">
        <v>58</v>
      </c>
      <c r="P23" s="16" t="s">
        <v>57</v>
      </c>
    </row>
    <row r="24" spans="1:37" ht="21.75" customHeight="1" thickBot="1" x14ac:dyDescent="0.3">
      <c r="A24" s="17">
        <v>1</v>
      </c>
      <c r="B24" s="18">
        <v>2</v>
      </c>
      <c r="C24" s="18">
        <v>3</v>
      </c>
      <c r="D24" s="19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</row>
    <row r="25" spans="1:37" s="24" customFormat="1" ht="28.5" customHeight="1" x14ac:dyDescent="0.25">
      <c r="A25" s="65"/>
      <c r="B25" s="66" t="s">
        <v>25</v>
      </c>
      <c r="C25" s="67"/>
      <c r="D25" s="20"/>
      <c r="E25" s="21"/>
      <c r="F25" s="21"/>
      <c r="G25" s="21"/>
      <c r="H25" s="21"/>
      <c r="I25" s="21"/>
      <c r="J25" s="21"/>
      <c r="K25" s="21"/>
      <c r="L25" s="22"/>
      <c r="M25" s="22"/>
      <c r="N25" s="22"/>
      <c r="O25" s="22"/>
      <c r="P25" s="23"/>
    </row>
    <row r="26" spans="1:37" s="24" customFormat="1" ht="24.75" customHeight="1" x14ac:dyDescent="0.25">
      <c r="A26" s="68">
        <v>1</v>
      </c>
      <c r="B26" s="69" t="s">
        <v>117</v>
      </c>
      <c r="C26" s="70" t="s">
        <v>111</v>
      </c>
      <c r="D26" s="71">
        <f>ROUND(E26*$D$31,2)</f>
        <v>17915268.199999999</v>
      </c>
      <c r="E26" s="72">
        <f t="shared" ref="E26" si="0">SUM(F26:N26)</f>
        <v>17915268.199999999</v>
      </c>
      <c r="F26" s="73">
        <v>2166952.81</v>
      </c>
      <c r="G26" s="73">
        <v>101803.86</v>
      </c>
      <c r="H26" s="73">
        <v>682448.71</v>
      </c>
      <c r="I26" s="73">
        <v>10231667.619999999</v>
      </c>
      <c r="J26" s="73">
        <v>0</v>
      </c>
      <c r="K26" s="73">
        <v>0</v>
      </c>
      <c r="L26" s="73">
        <v>2693382.54</v>
      </c>
      <c r="M26" s="73">
        <v>1774255</v>
      </c>
      <c r="N26" s="73">
        <v>264757.65999999997</v>
      </c>
      <c r="O26" s="73">
        <v>2399.96</v>
      </c>
      <c r="P26" s="73">
        <v>676.6</v>
      </c>
      <c r="Q26" s="25"/>
    </row>
    <row r="27" spans="1:37" s="24" customFormat="1" ht="24.75" customHeight="1" x14ac:dyDescent="0.25">
      <c r="A27" s="68">
        <v>2</v>
      </c>
      <c r="B27" s="69" t="s">
        <v>118</v>
      </c>
      <c r="C27" s="70" t="s">
        <v>112</v>
      </c>
      <c r="D27" s="71">
        <f>ROUND(E27*$D$31,2)</f>
        <v>2096635.77</v>
      </c>
      <c r="E27" s="72">
        <f t="shared" ref="E27" si="1">SUM(F27:N27)</f>
        <v>2096635.7700000003</v>
      </c>
      <c r="F27" s="73">
        <v>278326.15000000002</v>
      </c>
      <c r="G27" s="73">
        <v>128534.68</v>
      </c>
      <c r="H27" s="73">
        <v>56148.83</v>
      </c>
      <c r="I27" s="73">
        <v>1088425.46</v>
      </c>
      <c r="J27" s="73">
        <v>0</v>
      </c>
      <c r="K27" s="73">
        <v>2226.0100000000002</v>
      </c>
      <c r="L27" s="73">
        <v>316033.07</v>
      </c>
      <c r="M27" s="73">
        <v>195956.8</v>
      </c>
      <c r="N27" s="73">
        <v>30984.77</v>
      </c>
      <c r="O27" s="73">
        <v>295.27</v>
      </c>
      <c r="P27" s="73">
        <v>41.86</v>
      </c>
      <c r="Q27" s="25"/>
    </row>
    <row r="28" spans="1:37" s="24" customFormat="1" ht="26.25" customHeight="1" x14ac:dyDescent="0.25">
      <c r="A28" s="74"/>
      <c r="B28" s="250" t="s">
        <v>107</v>
      </c>
      <c r="C28" s="251"/>
      <c r="D28" s="75">
        <f>SUM(D26:D27)</f>
        <v>20011903.969999999</v>
      </c>
      <c r="E28" s="76">
        <f>SUM(E26:E27)</f>
        <v>20011903.969999999</v>
      </c>
      <c r="F28" s="76">
        <f>SUM(F26:F27)</f>
        <v>2445278.96</v>
      </c>
      <c r="G28" s="76">
        <f t="shared" ref="G28:P28" si="2">SUM(G26:G27)</f>
        <v>230338.53999999998</v>
      </c>
      <c r="H28" s="76">
        <f t="shared" si="2"/>
        <v>738597.53999999992</v>
      </c>
      <c r="I28" s="76">
        <f t="shared" si="2"/>
        <v>11320093.079999998</v>
      </c>
      <c r="J28" s="76">
        <f t="shared" si="2"/>
        <v>0</v>
      </c>
      <c r="K28" s="76">
        <f t="shared" si="2"/>
        <v>2226.0100000000002</v>
      </c>
      <c r="L28" s="76">
        <f t="shared" si="2"/>
        <v>3009415.61</v>
      </c>
      <c r="M28" s="76">
        <f t="shared" si="2"/>
        <v>1970211.8</v>
      </c>
      <c r="N28" s="76">
        <f t="shared" si="2"/>
        <v>295742.43</v>
      </c>
      <c r="O28" s="76">
        <f t="shared" si="2"/>
        <v>2695.23</v>
      </c>
      <c r="P28" s="76">
        <f t="shared" si="2"/>
        <v>718.46</v>
      </c>
      <c r="Q28" s="77"/>
    </row>
    <row r="29" spans="1:37" s="24" customFormat="1" ht="21" customHeight="1" x14ac:dyDescent="0.25">
      <c r="A29" s="78"/>
      <c r="B29" s="252" t="s">
        <v>110</v>
      </c>
      <c r="C29" s="253"/>
      <c r="D29" s="79">
        <f>ROUND(E29*$D$31,2)</f>
        <v>295742.43</v>
      </c>
      <c r="E29" s="34">
        <f t="shared" ref="E29" si="3">SUM(F29:P29)</f>
        <v>295742.43309999997</v>
      </c>
      <c r="F29" s="80">
        <f t="shared" ref="F29:M29" si="4">F28*1.5%</f>
        <v>36679.184399999998</v>
      </c>
      <c r="G29" s="80">
        <f t="shared" si="4"/>
        <v>3455.0780999999997</v>
      </c>
      <c r="H29" s="80">
        <f t="shared" si="4"/>
        <v>11078.963099999999</v>
      </c>
      <c r="I29" s="80">
        <f t="shared" si="4"/>
        <v>169801.39619999996</v>
      </c>
      <c r="J29" s="80">
        <f t="shared" si="4"/>
        <v>0</v>
      </c>
      <c r="K29" s="80">
        <f>K28*1.5%+0.01</f>
        <v>33.400150000000004</v>
      </c>
      <c r="L29" s="80">
        <f t="shared" si="4"/>
        <v>45141.234149999997</v>
      </c>
      <c r="M29" s="80">
        <f t="shared" si="4"/>
        <v>29553.177</v>
      </c>
      <c r="N29" s="80"/>
      <c r="O29" s="81"/>
      <c r="P29" s="81"/>
      <c r="Q29" s="77"/>
    </row>
    <row r="30" spans="1:37" s="26" customFormat="1" ht="21" customHeight="1" x14ac:dyDescent="0.25">
      <c r="A30" s="83"/>
      <c r="B30" s="254" t="s">
        <v>12</v>
      </c>
      <c r="C30" s="255"/>
      <c r="D30" s="75">
        <f>D28</f>
        <v>20011903.969999999</v>
      </c>
      <c r="E30" s="84">
        <f>E28</f>
        <v>20011903.969999999</v>
      </c>
      <c r="F30" s="84">
        <f>F28</f>
        <v>2445278.96</v>
      </c>
      <c r="G30" s="84">
        <f t="shared" ref="G30:O30" si="5">G28</f>
        <v>230338.53999999998</v>
      </c>
      <c r="H30" s="84">
        <f t="shared" si="5"/>
        <v>738597.53999999992</v>
      </c>
      <c r="I30" s="84">
        <f t="shared" si="5"/>
        <v>11320093.079999998</v>
      </c>
      <c r="J30" s="84">
        <f t="shared" si="5"/>
        <v>0</v>
      </c>
      <c r="K30" s="84">
        <f t="shared" si="5"/>
        <v>2226.0100000000002</v>
      </c>
      <c r="L30" s="84">
        <f t="shared" si="5"/>
        <v>3009415.61</v>
      </c>
      <c r="M30" s="84">
        <f t="shared" si="5"/>
        <v>1970211.8</v>
      </c>
      <c r="N30" s="84">
        <f t="shared" si="5"/>
        <v>295742.43</v>
      </c>
      <c r="O30" s="84">
        <f t="shared" si="5"/>
        <v>2695.23</v>
      </c>
      <c r="P30" s="84">
        <f>P28</f>
        <v>718.46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s="26" customFormat="1" ht="21" customHeight="1" x14ac:dyDescent="0.25">
      <c r="A31" s="83"/>
      <c r="B31" s="256" t="s">
        <v>83</v>
      </c>
      <c r="C31" s="257"/>
      <c r="D31" s="85">
        <v>1</v>
      </c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6"/>
      <c r="P31" s="86"/>
      <c r="Q31" s="27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s="26" customFormat="1" ht="30" customHeight="1" x14ac:dyDescent="0.25">
      <c r="A32" s="83"/>
      <c r="B32" s="254" t="s">
        <v>84</v>
      </c>
      <c r="C32" s="255"/>
      <c r="D32" s="75">
        <f>D30</f>
        <v>20011903.969999999</v>
      </c>
      <c r="E32" s="84">
        <f>SUM(F32:N32)</f>
        <v>20011903.970000003</v>
      </c>
      <c r="F32" s="84">
        <f>ROUND(F30*$D$31,2)</f>
        <v>2445278.96</v>
      </c>
      <c r="G32" s="84">
        <f t="shared" ref="G32:N32" si="6">ROUND(G30*$D$31,2)</f>
        <v>230338.54</v>
      </c>
      <c r="H32" s="84">
        <f t="shared" si="6"/>
        <v>738597.54</v>
      </c>
      <c r="I32" s="84">
        <f t="shared" si="6"/>
        <v>11320093.08</v>
      </c>
      <c r="J32" s="84">
        <f t="shared" si="6"/>
        <v>0</v>
      </c>
      <c r="K32" s="84">
        <f t="shared" si="6"/>
        <v>2226.0100000000002</v>
      </c>
      <c r="L32" s="84">
        <f t="shared" si="6"/>
        <v>3009415.61</v>
      </c>
      <c r="M32" s="84">
        <f t="shared" si="6"/>
        <v>1970211.8</v>
      </c>
      <c r="N32" s="84">
        <f t="shared" si="6"/>
        <v>295742.43</v>
      </c>
      <c r="O32" s="86"/>
      <c r="P32" s="86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s="26" customFormat="1" ht="24.75" hidden="1" customHeight="1" x14ac:dyDescent="0.25">
      <c r="A33" s="28"/>
      <c r="B33" s="260" t="s">
        <v>86</v>
      </c>
      <c r="C33" s="261"/>
      <c r="D33" s="87">
        <f>D32*0.22</f>
        <v>4402618.8733999999</v>
      </c>
      <c r="E33" s="82">
        <f>E32*0.22</f>
        <v>4402618.8734000009</v>
      </c>
      <c r="F33" s="82">
        <f>F32*0.22</f>
        <v>537961.37120000005</v>
      </c>
      <c r="G33" s="82">
        <f t="shared" ref="G33:N33" si="7">G32*0.22</f>
        <v>50674.478800000004</v>
      </c>
      <c r="H33" s="82">
        <f t="shared" si="7"/>
        <v>162491.45880000002</v>
      </c>
      <c r="I33" s="82">
        <f t="shared" si="7"/>
        <v>2490420.4775999999</v>
      </c>
      <c r="J33" s="82">
        <f t="shared" si="7"/>
        <v>0</v>
      </c>
      <c r="K33" s="82">
        <f t="shared" si="7"/>
        <v>489.72220000000004</v>
      </c>
      <c r="L33" s="82">
        <f t="shared" si="7"/>
        <v>662071.43420000002</v>
      </c>
      <c r="M33" s="82">
        <f t="shared" si="7"/>
        <v>433446.59600000002</v>
      </c>
      <c r="N33" s="82">
        <f t="shared" si="7"/>
        <v>65063.334600000002</v>
      </c>
      <c r="O33" s="88"/>
      <c r="P33" s="89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s="26" customFormat="1" ht="24.75" hidden="1" customHeight="1" x14ac:dyDescent="0.25">
      <c r="A34" s="29"/>
      <c r="B34" s="254" t="s">
        <v>10</v>
      </c>
      <c r="C34" s="255"/>
      <c r="D34" s="75">
        <f>D32+D33</f>
        <v>24414522.843399998</v>
      </c>
      <c r="E34" s="84">
        <f>E32+E33</f>
        <v>24414522.843400002</v>
      </c>
      <c r="F34" s="84">
        <f t="shared" ref="F34:N34" si="8">F32+F33</f>
        <v>2983240.3311999999</v>
      </c>
      <c r="G34" s="84">
        <f t="shared" si="8"/>
        <v>281013.01880000002</v>
      </c>
      <c r="H34" s="84">
        <f t="shared" si="8"/>
        <v>901088.99880000006</v>
      </c>
      <c r="I34" s="84">
        <f t="shared" si="8"/>
        <v>13810513.557599999</v>
      </c>
      <c r="J34" s="84">
        <f t="shared" si="8"/>
        <v>0</v>
      </c>
      <c r="K34" s="84">
        <f t="shared" si="8"/>
        <v>2715.7322000000004</v>
      </c>
      <c r="L34" s="84">
        <f t="shared" si="8"/>
        <v>3671487.0441999999</v>
      </c>
      <c r="M34" s="84">
        <f t="shared" si="8"/>
        <v>2403658.3960000002</v>
      </c>
      <c r="N34" s="84">
        <f t="shared" si="8"/>
        <v>360805.76459999999</v>
      </c>
      <c r="O34" s="84"/>
      <c r="P34" s="84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24" customHeight="1" x14ac:dyDescent="0.25">
      <c r="A35" s="262" t="s">
        <v>6</v>
      </c>
      <c r="B35" s="263"/>
      <c r="C35" s="263"/>
      <c r="D35" s="263"/>
      <c r="E35" s="263"/>
      <c r="F35" s="263"/>
      <c r="G35" s="263"/>
      <c r="H35" s="264"/>
      <c r="I35" s="30"/>
      <c r="J35" s="30"/>
      <c r="K35" s="30"/>
      <c r="L35" s="31"/>
      <c r="M35" s="31"/>
      <c r="N35" s="31"/>
      <c r="O35" s="31"/>
      <c r="P35" s="32"/>
    </row>
    <row r="36" spans="1:37" ht="20.25" customHeight="1" x14ac:dyDescent="0.25">
      <c r="A36" s="33"/>
      <c r="B36" s="265" t="s">
        <v>5</v>
      </c>
      <c r="C36" s="266"/>
      <c r="D36" s="90">
        <v>0</v>
      </c>
      <c r="E36" s="34"/>
      <c r="F36" s="35"/>
      <c r="G36" s="36"/>
      <c r="H36" s="37"/>
      <c r="I36" s="91"/>
      <c r="J36" s="38"/>
      <c r="K36" s="38"/>
      <c r="L36" s="39"/>
      <c r="M36" s="39"/>
      <c r="N36" s="39"/>
      <c r="O36" s="39"/>
      <c r="P36" s="40"/>
      <c r="Q36" s="41"/>
    </row>
    <row r="37" spans="1:37" ht="20.25" customHeight="1" x14ac:dyDescent="0.25">
      <c r="A37" s="33"/>
      <c r="B37" s="265" t="s">
        <v>7</v>
      </c>
      <c r="C37" s="266"/>
      <c r="D37" s="92">
        <v>0</v>
      </c>
      <c r="E37" s="36"/>
      <c r="F37" s="36"/>
      <c r="G37" s="36"/>
      <c r="H37" s="37"/>
      <c r="I37" s="91"/>
      <c r="J37" s="42"/>
      <c r="K37" s="38"/>
      <c r="L37" s="39"/>
      <c r="M37" s="39"/>
      <c r="N37" s="39"/>
      <c r="O37" s="39"/>
      <c r="P37" s="40"/>
    </row>
    <row r="38" spans="1:37" ht="20.25" customHeight="1" thickBot="1" x14ac:dyDescent="0.3">
      <c r="A38" s="43"/>
      <c r="B38" s="258" t="s">
        <v>8</v>
      </c>
      <c r="C38" s="259"/>
      <c r="D38" s="44">
        <f>D32+D36+D37</f>
        <v>20011903.969999999</v>
      </c>
      <c r="E38" s="44"/>
      <c r="F38" s="44"/>
      <c r="G38" s="44"/>
      <c r="H38" s="45"/>
      <c r="I38" s="93"/>
      <c r="J38" s="45"/>
      <c r="K38" s="45"/>
      <c r="L38" s="46"/>
      <c r="M38" s="46"/>
      <c r="N38" s="46"/>
      <c r="O38" s="46"/>
      <c r="P38" s="47"/>
    </row>
    <row r="39" spans="1:37" x14ac:dyDescent="0.25">
      <c r="A39" s="9"/>
      <c r="B39" s="48"/>
      <c r="C39" s="49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</row>
    <row r="40" spans="1:37" ht="16.5" customHeight="1" x14ac:dyDescent="0.25">
      <c r="A40" s="216" t="s">
        <v>56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</row>
    <row r="41" spans="1:37" ht="16.5" customHeight="1" x14ac:dyDescent="0.25">
      <c r="A41" s="215" t="s">
        <v>55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</row>
    <row r="42" spans="1:37" ht="16.5" customHeight="1" x14ac:dyDescent="0.25">
      <c r="A42" s="215" t="s">
        <v>54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</row>
    <row r="43" spans="1:37" ht="15" x14ac:dyDescent="0.25">
      <c r="A43" s="94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37" ht="25.5" customHeight="1" x14ac:dyDescent="0.2">
      <c r="A44" s="4"/>
      <c r="B44" s="95" t="s">
        <v>79</v>
      </c>
      <c r="C44" s="95"/>
      <c r="D44" s="96"/>
      <c r="E44" s="96"/>
      <c r="F44" s="97"/>
      <c r="G44" s="98" t="s">
        <v>80</v>
      </c>
      <c r="H44" s="99"/>
      <c r="I44" s="9"/>
      <c r="J44" s="51"/>
      <c r="K44" s="51"/>
      <c r="L44" s="51"/>
      <c r="M44" s="51"/>
      <c r="N44" s="51"/>
      <c r="O44" s="51"/>
      <c r="P44" s="51"/>
    </row>
    <row r="45" spans="1:37" ht="10.5" customHeight="1" x14ac:dyDescent="0.25">
      <c r="A45" s="4"/>
      <c r="B45" s="95"/>
      <c r="C45" s="95"/>
      <c r="D45" s="100"/>
      <c r="E45" s="100"/>
      <c r="F45" s="99"/>
      <c r="G45" s="8"/>
      <c r="H45" s="99"/>
      <c r="I45" s="9"/>
      <c r="J45" s="51"/>
      <c r="K45" s="51"/>
      <c r="L45" s="51"/>
      <c r="M45" s="51"/>
      <c r="N45" s="51"/>
      <c r="O45" s="51"/>
      <c r="P45" s="51"/>
    </row>
    <row r="46" spans="1:37" ht="25.5" customHeight="1" x14ac:dyDescent="0.2">
      <c r="A46" s="4"/>
      <c r="B46" s="8" t="s">
        <v>87</v>
      </c>
      <c r="C46" s="99"/>
      <c r="D46" s="97"/>
      <c r="E46" s="97"/>
      <c r="F46" s="97"/>
      <c r="G46" s="98" t="s">
        <v>108</v>
      </c>
      <c r="H46" s="99"/>
      <c r="I46" s="9"/>
      <c r="J46" s="51"/>
      <c r="K46" s="51"/>
      <c r="L46" s="51"/>
      <c r="M46" s="51"/>
      <c r="N46" s="51"/>
      <c r="O46" s="51"/>
      <c r="P46" s="51"/>
    </row>
    <row r="47" spans="1:37" ht="40.5" customHeight="1" x14ac:dyDescent="0.25"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3"/>
      <c r="P47" s="53"/>
    </row>
    <row r="48" spans="1:37" x14ac:dyDescent="0.25">
      <c r="C48" s="54"/>
      <c r="D48" s="52"/>
      <c r="E48" s="52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</row>
    <row r="49" spans="3:16" x14ac:dyDescent="0.25">
      <c r="C49" s="54"/>
      <c r="D49" s="54"/>
      <c r="E49" s="54"/>
      <c r="F49" s="54"/>
      <c r="G49" s="55"/>
      <c r="H49" s="54"/>
      <c r="I49" s="54"/>
      <c r="J49" s="54"/>
      <c r="K49" s="54"/>
      <c r="L49" s="54"/>
      <c r="M49" s="54"/>
      <c r="N49" s="54"/>
      <c r="O49" s="54"/>
      <c r="P49" s="54"/>
    </row>
    <row r="50" spans="3:16" x14ac:dyDescent="0.25">
      <c r="C50" s="54"/>
      <c r="D50" s="52"/>
      <c r="E50" s="5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3:16" x14ac:dyDescent="0.25">
      <c r="C51" s="54"/>
      <c r="D51" s="54"/>
      <c r="E51" s="54"/>
      <c r="F51" s="54"/>
      <c r="G51" s="55"/>
      <c r="H51" s="54"/>
      <c r="I51" s="54"/>
      <c r="J51" s="54"/>
      <c r="K51" s="54"/>
      <c r="L51" s="54"/>
      <c r="M51" s="54"/>
      <c r="N51" s="54"/>
      <c r="O51" s="54"/>
      <c r="P51" s="54"/>
    </row>
    <row r="52" spans="3:16" x14ac:dyDescent="0.25">
      <c r="C52" s="54"/>
      <c r="D52" s="54"/>
      <c r="E52" s="54"/>
      <c r="F52" s="54"/>
      <c r="G52" s="55"/>
      <c r="H52" s="54"/>
      <c r="I52" s="54"/>
      <c r="J52" s="54"/>
      <c r="K52" s="54"/>
      <c r="L52" s="54"/>
      <c r="M52" s="54"/>
      <c r="N52" s="54"/>
      <c r="O52" s="54"/>
      <c r="P52" s="54"/>
    </row>
    <row r="53" spans="3:16" x14ac:dyDescent="0.25">
      <c r="C53" s="54"/>
      <c r="D53" s="54"/>
      <c r="E53" s="54"/>
      <c r="F53" s="54"/>
      <c r="G53" s="55"/>
      <c r="H53" s="54"/>
      <c r="I53" s="54"/>
      <c r="J53" s="54"/>
      <c r="K53" s="54"/>
      <c r="L53" s="54"/>
      <c r="M53" s="54"/>
      <c r="N53" s="54"/>
      <c r="O53" s="54"/>
      <c r="P53" s="54"/>
    </row>
    <row r="54" spans="3:16" x14ac:dyDescent="0.25">
      <c r="C54" s="54"/>
      <c r="D54" s="54"/>
      <c r="E54" s="54"/>
      <c r="F54" s="54"/>
      <c r="G54" s="55"/>
      <c r="H54" s="54"/>
      <c r="I54" s="54"/>
      <c r="J54" s="54"/>
      <c r="K54" s="54"/>
      <c r="L54" s="54"/>
      <c r="M54" s="54"/>
      <c r="N54" s="54"/>
      <c r="O54" s="54"/>
      <c r="P54" s="54"/>
    </row>
    <row r="55" spans="3:16" x14ac:dyDescent="0.25">
      <c r="C55" s="54"/>
      <c r="D55" s="54"/>
      <c r="E55" s="54"/>
      <c r="F55" s="54"/>
      <c r="G55" s="55"/>
      <c r="H55" s="54"/>
      <c r="I55" s="54"/>
      <c r="J55" s="54"/>
      <c r="K55" s="54"/>
      <c r="L55" s="54"/>
      <c r="M55" s="54"/>
      <c r="N55" s="54"/>
      <c r="O55" s="54"/>
      <c r="P55" s="54"/>
    </row>
    <row r="56" spans="3:16" x14ac:dyDescent="0.25">
      <c r="C56" s="54"/>
      <c r="D56" s="54"/>
      <c r="E56" s="54"/>
      <c r="F56" s="54"/>
      <c r="G56" s="55"/>
      <c r="H56" s="54"/>
      <c r="I56" s="54"/>
      <c r="J56" s="54"/>
      <c r="K56" s="54"/>
      <c r="L56" s="54"/>
      <c r="M56" s="54"/>
      <c r="N56" s="54"/>
      <c r="O56" s="54"/>
      <c r="P56" s="54"/>
    </row>
    <row r="57" spans="3:16" x14ac:dyDescent="0.25">
      <c r="C57" s="54"/>
      <c r="D57" s="54"/>
      <c r="E57" s="54"/>
      <c r="F57" s="54"/>
      <c r="G57" s="55"/>
      <c r="H57" s="54"/>
      <c r="I57" s="54"/>
      <c r="J57" s="54"/>
      <c r="K57" s="54"/>
      <c r="L57" s="54"/>
      <c r="M57" s="54"/>
      <c r="N57" s="54"/>
      <c r="O57" s="54"/>
      <c r="P57" s="54"/>
    </row>
    <row r="58" spans="3:16" x14ac:dyDescent="0.25">
      <c r="C58" s="54"/>
      <c r="D58" s="54"/>
      <c r="E58" s="54"/>
      <c r="F58" s="54"/>
      <c r="G58" s="55"/>
      <c r="H58" s="54"/>
      <c r="I58" s="54"/>
      <c r="J58" s="54"/>
      <c r="K58" s="54"/>
      <c r="L58" s="54"/>
      <c r="M58" s="54"/>
      <c r="N58" s="54"/>
      <c r="O58" s="54"/>
      <c r="P58" s="54"/>
    </row>
    <row r="59" spans="3:16" x14ac:dyDescent="0.25">
      <c r="C59" s="54"/>
      <c r="D59" s="54"/>
      <c r="E59" s="54"/>
      <c r="F59" s="54"/>
      <c r="G59" s="55"/>
      <c r="H59" s="54"/>
      <c r="I59" s="54"/>
      <c r="J59" s="54"/>
      <c r="K59" s="54"/>
      <c r="L59" s="54"/>
      <c r="M59" s="54"/>
      <c r="N59" s="54"/>
      <c r="O59" s="54"/>
      <c r="P59" s="54"/>
    </row>
    <row r="60" spans="3:16" x14ac:dyDescent="0.25">
      <c r="C60" s="54"/>
      <c r="D60" s="54"/>
      <c r="E60" s="54"/>
      <c r="F60" s="54"/>
      <c r="G60" s="55"/>
      <c r="H60" s="54"/>
      <c r="I60" s="54"/>
      <c r="J60" s="54"/>
      <c r="K60" s="54"/>
      <c r="L60" s="54"/>
      <c r="M60" s="54"/>
      <c r="N60" s="54"/>
      <c r="O60" s="54"/>
      <c r="P60" s="54"/>
    </row>
    <row r="61" spans="3:16" ht="27" customHeight="1" x14ac:dyDescent="0.25">
      <c r="C61" s="54"/>
      <c r="D61" s="54"/>
      <c r="E61" s="54"/>
      <c r="F61" s="54"/>
      <c r="G61" s="55"/>
      <c r="H61" s="54"/>
      <c r="I61" s="54"/>
      <c r="J61" s="54"/>
      <c r="K61" s="54"/>
      <c r="L61" s="54"/>
      <c r="M61" s="54"/>
      <c r="N61" s="54"/>
      <c r="O61" s="54"/>
      <c r="P61" s="54"/>
    </row>
    <row r="62" spans="3:16" x14ac:dyDescent="0.25">
      <c r="C62" s="54"/>
      <c r="D62" s="54"/>
      <c r="E62" s="54"/>
      <c r="F62" s="54"/>
      <c r="G62" s="55"/>
      <c r="H62" s="54"/>
      <c r="I62" s="54"/>
      <c r="J62" s="54"/>
      <c r="K62" s="54"/>
      <c r="L62" s="54"/>
      <c r="M62" s="54"/>
      <c r="N62" s="54"/>
      <c r="O62" s="54"/>
      <c r="P62" s="54"/>
    </row>
    <row r="63" spans="3:16" x14ac:dyDescent="0.25">
      <c r="C63" s="54"/>
      <c r="D63" s="54"/>
      <c r="E63" s="54"/>
      <c r="F63" s="54"/>
      <c r="G63" s="55"/>
      <c r="H63" s="54"/>
      <c r="I63" s="54"/>
      <c r="J63" s="54"/>
      <c r="K63" s="54"/>
      <c r="L63" s="54"/>
      <c r="M63" s="54"/>
      <c r="N63" s="54"/>
      <c r="O63" s="54"/>
      <c r="P63" s="54"/>
    </row>
    <row r="64" spans="3:16" x14ac:dyDescent="0.25">
      <c r="C64" s="54"/>
      <c r="D64" s="54"/>
      <c r="E64" s="54"/>
      <c r="F64" s="54"/>
      <c r="G64" s="55"/>
      <c r="H64" s="54"/>
      <c r="I64" s="54"/>
      <c r="J64" s="54"/>
      <c r="K64" s="54"/>
      <c r="L64" s="54"/>
      <c r="M64" s="54"/>
      <c r="N64" s="54"/>
      <c r="O64" s="54"/>
      <c r="P64" s="54"/>
    </row>
    <row r="65" spans="3:16" x14ac:dyDescent="0.25">
      <c r="C65" s="54"/>
      <c r="D65" s="54"/>
      <c r="E65" s="54"/>
      <c r="F65" s="54"/>
      <c r="G65" s="55"/>
      <c r="H65" s="54"/>
      <c r="I65" s="54"/>
      <c r="J65" s="54"/>
      <c r="K65" s="54"/>
      <c r="L65" s="54"/>
      <c r="M65" s="54"/>
      <c r="N65" s="54"/>
      <c r="O65" s="54"/>
      <c r="P65" s="54"/>
    </row>
    <row r="66" spans="3:16" x14ac:dyDescent="0.25">
      <c r="C66" s="54"/>
      <c r="D66" s="54"/>
      <c r="E66" s="54"/>
      <c r="F66" s="54"/>
      <c r="G66" s="55"/>
      <c r="H66" s="54"/>
      <c r="I66" s="54"/>
      <c r="J66" s="54"/>
      <c r="K66" s="54"/>
      <c r="L66" s="54"/>
      <c r="M66" s="54"/>
      <c r="N66" s="54"/>
      <c r="O66" s="54"/>
      <c r="P66" s="54"/>
    </row>
    <row r="67" spans="3:16" x14ac:dyDescent="0.25">
      <c r="C67" s="54"/>
      <c r="D67" s="54"/>
      <c r="E67" s="54"/>
      <c r="F67" s="54"/>
      <c r="G67" s="55"/>
      <c r="H67" s="54"/>
      <c r="I67" s="54"/>
      <c r="J67" s="54"/>
      <c r="K67" s="54"/>
      <c r="L67" s="54"/>
      <c r="M67" s="54"/>
      <c r="N67" s="54"/>
      <c r="O67" s="54"/>
      <c r="P67" s="54"/>
    </row>
    <row r="68" spans="3:16" x14ac:dyDescent="0.25">
      <c r="C68" s="54"/>
      <c r="D68" s="54"/>
      <c r="E68" s="54"/>
      <c r="F68" s="54"/>
      <c r="G68" s="55"/>
      <c r="H68" s="54"/>
      <c r="I68" s="54"/>
      <c r="J68" s="54"/>
      <c r="K68" s="54"/>
      <c r="L68" s="54"/>
      <c r="M68" s="54"/>
      <c r="N68" s="54"/>
      <c r="O68" s="54"/>
      <c r="P68" s="54"/>
    </row>
    <row r="69" spans="3:16" x14ac:dyDescent="0.25">
      <c r="C69" s="54"/>
      <c r="D69" s="54"/>
      <c r="E69" s="54"/>
      <c r="F69" s="54"/>
      <c r="G69" s="55"/>
      <c r="H69" s="54"/>
      <c r="I69" s="54"/>
      <c r="J69" s="54"/>
      <c r="K69" s="54"/>
      <c r="L69" s="54"/>
      <c r="M69" s="54"/>
      <c r="N69" s="54"/>
      <c r="O69" s="54"/>
      <c r="P69" s="54"/>
    </row>
    <row r="70" spans="3:16" x14ac:dyDescent="0.25">
      <c r="C70" s="54"/>
      <c r="D70" s="54"/>
      <c r="E70" s="54"/>
      <c r="F70" s="54"/>
      <c r="G70" s="55"/>
      <c r="H70" s="54"/>
      <c r="I70" s="54"/>
      <c r="J70" s="54"/>
      <c r="K70" s="54"/>
      <c r="L70" s="54"/>
      <c r="M70" s="54"/>
      <c r="N70" s="54"/>
      <c r="O70" s="54"/>
      <c r="P70" s="54"/>
    </row>
    <row r="71" spans="3:16" x14ac:dyDescent="0.25">
      <c r="C71" s="54"/>
      <c r="D71" s="54"/>
      <c r="E71" s="54"/>
      <c r="F71" s="54"/>
      <c r="G71" s="55"/>
      <c r="H71" s="54"/>
      <c r="I71" s="54"/>
      <c r="J71" s="54"/>
      <c r="K71" s="54"/>
      <c r="L71" s="54"/>
      <c r="M71" s="54"/>
      <c r="N71" s="54"/>
      <c r="O71" s="54"/>
      <c r="P71" s="54"/>
    </row>
    <row r="72" spans="3:16" x14ac:dyDescent="0.25">
      <c r="C72" s="54"/>
      <c r="D72" s="54"/>
      <c r="E72" s="54"/>
      <c r="F72" s="54"/>
      <c r="G72" s="55"/>
      <c r="H72" s="54"/>
      <c r="I72" s="54"/>
      <c r="J72" s="54"/>
      <c r="K72" s="54"/>
      <c r="L72" s="54"/>
      <c r="M72" s="54"/>
      <c r="N72" s="54"/>
      <c r="O72" s="54"/>
      <c r="P72" s="54"/>
    </row>
    <row r="73" spans="3:16" x14ac:dyDescent="0.25">
      <c r="C73" s="54"/>
      <c r="D73" s="54"/>
      <c r="E73" s="54"/>
      <c r="F73" s="54"/>
      <c r="G73" s="55"/>
      <c r="H73" s="54"/>
      <c r="I73" s="54"/>
      <c r="J73" s="54"/>
      <c r="K73" s="54"/>
      <c r="L73" s="54"/>
      <c r="M73" s="54"/>
      <c r="N73" s="54"/>
      <c r="O73" s="54"/>
      <c r="P73" s="54"/>
    </row>
    <row r="74" spans="3:16" x14ac:dyDescent="0.25">
      <c r="C74" s="54"/>
      <c r="D74" s="54"/>
      <c r="E74" s="54"/>
      <c r="F74" s="54"/>
      <c r="G74" s="55"/>
      <c r="H74" s="54"/>
      <c r="I74" s="54"/>
      <c r="J74" s="54"/>
      <c r="K74" s="54"/>
      <c r="L74" s="54"/>
      <c r="M74" s="54"/>
      <c r="N74" s="54"/>
      <c r="O74" s="54"/>
      <c r="P74" s="54"/>
    </row>
    <row r="75" spans="3:16" x14ac:dyDescent="0.25">
      <c r="C75" s="54"/>
      <c r="D75" s="54"/>
      <c r="E75" s="54"/>
      <c r="F75" s="54"/>
      <c r="G75" s="55"/>
      <c r="H75" s="54"/>
      <c r="I75" s="54"/>
      <c r="J75" s="54"/>
      <c r="K75" s="54"/>
      <c r="L75" s="54"/>
      <c r="M75" s="54"/>
      <c r="N75" s="54"/>
      <c r="O75" s="54"/>
      <c r="P75" s="54"/>
    </row>
    <row r="76" spans="3:16" x14ac:dyDescent="0.25">
      <c r="C76" s="54"/>
      <c r="D76" s="54"/>
      <c r="E76" s="54"/>
      <c r="F76" s="54"/>
      <c r="G76" s="55"/>
      <c r="H76" s="54"/>
      <c r="I76" s="54"/>
      <c r="J76" s="54"/>
      <c r="K76" s="54"/>
      <c r="L76" s="54"/>
      <c r="M76" s="54"/>
      <c r="N76" s="54"/>
      <c r="O76" s="54"/>
      <c r="P76" s="54"/>
    </row>
    <row r="77" spans="3:16" x14ac:dyDescent="0.25">
      <c r="C77" s="54"/>
      <c r="D77" s="54"/>
      <c r="E77" s="54"/>
      <c r="F77" s="54"/>
      <c r="G77" s="55"/>
      <c r="H77" s="54"/>
      <c r="I77" s="54"/>
      <c r="J77" s="54"/>
      <c r="K77" s="54"/>
      <c r="L77" s="54"/>
      <c r="M77" s="54"/>
      <c r="N77" s="54"/>
      <c r="O77" s="54"/>
      <c r="P77" s="54"/>
    </row>
    <row r="78" spans="3:16" x14ac:dyDescent="0.25">
      <c r="C78" s="54"/>
      <c r="D78" s="54"/>
      <c r="E78" s="54"/>
      <c r="F78" s="54"/>
      <c r="G78" s="55"/>
      <c r="H78" s="54"/>
      <c r="I78" s="54"/>
      <c r="J78" s="54"/>
      <c r="K78" s="54"/>
      <c r="L78" s="54"/>
      <c r="M78" s="54"/>
      <c r="N78" s="54"/>
      <c r="O78" s="54"/>
      <c r="P78" s="54"/>
    </row>
    <row r="79" spans="3:16" x14ac:dyDescent="0.25">
      <c r="C79" s="54"/>
      <c r="D79" s="54"/>
      <c r="E79" s="54"/>
      <c r="F79" s="54"/>
      <c r="G79" s="55"/>
      <c r="H79" s="54"/>
      <c r="I79" s="54"/>
      <c r="J79" s="54"/>
      <c r="K79" s="54"/>
      <c r="L79" s="54"/>
      <c r="M79" s="54"/>
      <c r="N79" s="54"/>
      <c r="O79" s="54"/>
      <c r="P79" s="54"/>
    </row>
    <row r="80" spans="3:16" x14ac:dyDescent="0.25">
      <c r="C80" s="54"/>
      <c r="D80" s="54"/>
      <c r="E80" s="54"/>
      <c r="F80" s="54"/>
      <c r="G80" s="55"/>
      <c r="H80" s="54"/>
      <c r="I80" s="54"/>
      <c r="J80" s="54"/>
      <c r="K80" s="54"/>
      <c r="L80" s="54"/>
      <c r="M80" s="54"/>
      <c r="N80" s="54"/>
      <c r="O80" s="54"/>
      <c r="P80" s="54"/>
    </row>
    <row r="81" spans="3:16" x14ac:dyDescent="0.25">
      <c r="C81" s="54"/>
      <c r="D81" s="54"/>
      <c r="E81" s="54"/>
      <c r="F81" s="54"/>
      <c r="G81" s="55"/>
      <c r="H81" s="54"/>
      <c r="I81" s="54"/>
      <c r="J81" s="54"/>
      <c r="K81" s="54"/>
      <c r="L81" s="54"/>
      <c r="M81" s="54"/>
      <c r="N81" s="54"/>
      <c r="O81" s="54"/>
      <c r="P81" s="54"/>
    </row>
  </sheetData>
  <mergeCells count="37">
    <mergeCell ref="B38:C38"/>
    <mergeCell ref="B33:C33"/>
    <mergeCell ref="B34:C34"/>
    <mergeCell ref="A35:H35"/>
    <mergeCell ref="B36:C36"/>
    <mergeCell ref="B37:C37"/>
    <mergeCell ref="B28:C28"/>
    <mergeCell ref="B29:C29"/>
    <mergeCell ref="B30:C30"/>
    <mergeCell ref="B31:C31"/>
    <mergeCell ref="B32:C32"/>
    <mergeCell ref="C19:E19"/>
    <mergeCell ref="I19:K19"/>
    <mergeCell ref="A20:P20"/>
    <mergeCell ref="A21:A23"/>
    <mergeCell ref="B21:B23"/>
    <mergeCell ref="C21:C23"/>
    <mergeCell ref="E21:P21"/>
    <mergeCell ref="E22:E23"/>
    <mergeCell ref="F22:P22"/>
    <mergeCell ref="D21:D23"/>
    <mergeCell ref="A42:P42"/>
    <mergeCell ref="A40:P40"/>
    <mergeCell ref="A41:P41"/>
    <mergeCell ref="N5:P5"/>
    <mergeCell ref="B4:C4"/>
    <mergeCell ref="B5:C5"/>
    <mergeCell ref="B8:C8"/>
    <mergeCell ref="J10:P10"/>
    <mergeCell ref="A13:P13"/>
    <mergeCell ref="A11:P11"/>
    <mergeCell ref="A15:P15"/>
    <mergeCell ref="A17:B17"/>
    <mergeCell ref="C17:E17"/>
    <mergeCell ref="A18:B18"/>
    <mergeCell ref="C18:E18"/>
    <mergeCell ref="A19:B19"/>
  </mergeCells>
  <printOptions horizontalCentered="1"/>
  <pageMargins left="0.39370078740157483" right="0.11811023622047245" top="0.78740157480314965" bottom="0.59055118110236227" header="0.11811023622047245" footer="0.11811023622047245"/>
  <pageSetup paperSize="9" scale="50" fitToHeight="10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34"/>
  <sheetViews>
    <sheetView showGridLines="0" view="pageBreakPreview" zoomScale="130" zoomScaleNormal="120" zoomScaleSheetLayoutView="130" workbookViewId="0">
      <selection activeCell="E12" sqref="E12"/>
    </sheetView>
  </sheetViews>
  <sheetFormatPr defaultRowHeight="14.25" x14ac:dyDescent="0.2"/>
  <cols>
    <col min="1" max="1" width="5.5703125" style="147" customWidth="1"/>
    <col min="2" max="2" width="29.42578125" style="148" customWidth="1"/>
    <col min="3" max="3" width="15.85546875" style="149" customWidth="1"/>
    <col min="4" max="5" width="18.28515625" style="147" customWidth="1"/>
    <col min="6" max="8" width="9.42578125" style="147" customWidth="1"/>
    <col min="9" max="16384" width="9.140625" style="147"/>
  </cols>
  <sheetData>
    <row r="1" spans="1:6" x14ac:dyDescent="0.2">
      <c r="D1" s="150"/>
      <c r="E1" s="56" t="s">
        <v>50</v>
      </c>
    </row>
    <row r="2" spans="1:6" x14ac:dyDescent="0.2">
      <c r="D2" s="150"/>
      <c r="E2" s="56" t="s">
        <v>119</v>
      </c>
    </row>
    <row r="3" spans="1:6" x14ac:dyDescent="0.2">
      <c r="D3" s="150"/>
    </row>
    <row r="4" spans="1:6" s="135" customFormat="1" x14ac:dyDescent="0.2">
      <c r="A4" s="136" t="s">
        <v>78</v>
      </c>
      <c r="B4" s="131"/>
      <c r="C4" s="132"/>
      <c r="D4" s="133"/>
      <c r="E4" s="134"/>
    </row>
    <row r="5" spans="1:6" s="135" customFormat="1" x14ac:dyDescent="0.2">
      <c r="A5" s="136" t="s">
        <v>101</v>
      </c>
      <c r="B5" s="136"/>
      <c r="C5" s="132"/>
      <c r="D5" s="133"/>
      <c r="E5" s="134"/>
    </row>
    <row r="6" spans="1:6" x14ac:dyDescent="0.2">
      <c r="D6" s="150"/>
    </row>
    <row r="7" spans="1:6" ht="14.25" customHeight="1" x14ac:dyDescent="0.2">
      <c r="A7" s="268" t="s">
        <v>31</v>
      </c>
      <c r="B7" s="268"/>
      <c r="C7" s="268"/>
      <c r="D7" s="268"/>
      <c r="E7" s="268"/>
    </row>
    <row r="8" spans="1:6" ht="15" x14ac:dyDescent="0.2">
      <c r="A8" s="268" t="s">
        <v>32</v>
      </c>
      <c r="B8" s="268"/>
      <c r="C8" s="268"/>
      <c r="D8" s="268"/>
      <c r="E8" s="268"/>
    </row>
    <row r="9" spans="1:6" s="151" customFormat="1" ht="59.25" customHeight="1" x14ac:dyDescent="0.25">
      <c r="A9" s="275" t="s">
        <v>115</v>
      </c>
      <c r="B9" s="275"/>
      <c r="C9" s="275"/>
      <c r="D9" s="275"/>
      <c r="E9" s="275"/>
    </row>
    <row r="10" spans="1:6" ht="18" customHeight="1" thickBot="1" x14ac:dyDescent="0.25">
      <c r="A10" s="148"/>
      <c r="C10" s="152"/>
    </row>
    <row r="11" spans="1:6" ht="18" customHeight="1" x14ac:dyDescent="0.2">
      <c r="A11" s="269" t="s">
        <v>30</v>
      </c>
      <c r="B11" s="271" t="s">
        <v>29</v>
      </c>
      <c r="C11" s="271" t="s">
        <v>33</v>
      </c>
      <c r="D11" s="273" t="s">
        <v>121</v>
      </c>
      <c r="E11" s="274"/>
    </row>
    <row r="12" spans="1:6" ht="57" customHeight="1" x14ac:dyDescent="0.2">
      <c r="A12" s="270"/>
      <c r="B12" s="272"/>
      <c r="C12" s="272"/>
      <c r="D12" s="153" t="s">
        <v>109</v>
      </c>
      <c r="E12" s="154" t="s">
        <v>120</v>
      </c>
    </row>
    <row r="13" spans="1:6" s="158" customFormat="1" ht="12.75" customHeight="1" x14ac:dyDescent="0.25">
      <c r="A13" s="155">
        <v>1</v>
      </c>
      <c r="B13" s="156">
        <v>2</v>
      </c>
      <c r="C13" s="156">
        <v>3</v>
      </c>
      <c r="D13" s="156">
        <v>4</v>
      </c>
      <c r="E13" s="157">
        <v>5</v>
      </c>
    </row>
    <row r="14" spans="1:6" ht="42" customHeight="1" x14ac:dyDescent="0.2">
      <c r="A14" s="159">
        <v>1</v>
      </c>
      <c r="B14" s="69" t="str">
        <f>'Пр.2 РДЦ'!B26</f>
        <v>Периметральное ограждение территории</v>
      </c>
      <c r="C14" s="73">
        <f>'Пр.2 РДЦ'!D26</f>
        <v>17915268.199999999</v>
      </c>
      <c r="D14" s="160">
        <f>C14-E14</f>
        <v>17674836.649999999</v>
      </c>
      <c r="E14" s="161">
        <v>240431.55</v>
      </c>
    </row>
    <row r="15" spans="1:6" ht="42" customHeight="1" x14ac:dyDescent="0.2">
      <c r="A15" s="207">
        <v>2</v>
      </c>
      <c r="B15" s="69" t="str">
        <f>'Пр.2 РДЦ'!B27</f>
        <v>Лестницы Л1-Л3</v>
      </c>
      <c r="C15" s="73">
        <f>'Пр.2 РДЦ'!D27</f>
        <v>2096635.77</v>
      </c>
      <c r="D15" s="160">
        <f>C15-E15</f>
        <v>1856204.22</v>
      </c>
      <c r="E15" s="161">
        <v>240431.55</v>
      </c>
    </row>
    <row r="16" spans="1:6" s="166" customFormat="1" ht="19.5" customHeight="1" thickBot="1" x14ac:dyDescent="0.3">
      <c r="A16" s="162"/>
      <c r="B16" s="163" t="s">
        <v>81</v>
      </c>
      <c r="C16" s="164">
        <f>SUM(C14:C15)</f>
        <v>20011903.969999999</v>
      </c>
      <c r="D16" s="164">
        <f t="shared" ref="D16:E16" si="0">SUM(D14:D15)</f>
        <v>19531040.869999997</v>
      </c>
      <c r="E16" s="164">
        <f t="shared" si="0"/>
        <v>480863.1</v>
      </c>
      <c r="F16" s="165"/>
    </row>
    <row r="17" spans="1:5" s="166" customFormat="1" ht="19.5" hidden="1" customHeight="1" x14ac:dyDescent="0.25">
      <c r="A17" s="167"/>
      <c r="B17" s="137" t="s">
        <v>97</v>
      </c>
      <c r="C17" s="168">
        <f>C16*22/100</f>
        <v>4402618.8733999999</v>
      </c>
      <c r="D17" s="168">
        <f>D16*22/100</f>
        <v>4296828.9913999997</v>
      </c>
      <c r="E17" s="168">
        <f t="shared" ref="E17" si="1">E16*22/100</f>
        <v>105789.882</v>
      </c>
    </row>
    <row r="18" spans="1:5" s="166" customFormat="1" ht="19.5" hidden="1" customHeight="1" thickBot="1" x14ac:dyDescent="0.3">
      <c r="A18" s="162"/>
      <c r="B18" s="138" t="s">
        <v>34</v>
      </c>
      <c r="C18" s="164">
        <f>C16+C17</f>
        <v>24414522.843399998</v>
      </c>
      <c r="D18" s="164">
        <f t="shared" ref="D18" si="2">D16+D17</f>
        <v>23827869.861399997</v>
      </c>
      <c r="E18" s="164">
        <f t="shared" ref="E18" si="3">E16+E17</f>
        <v>586652.98199999996</v>
      </c>
    </row>
    <row r="20" spans="1:5" s="135" customFormat="1" ht="15" x14ac:dyDescent="0.2">
      <c r="B20" s="139"/>
    </row>
    <row r="21" spans="1:5" s="135" customFormat="1" ht="15" x14ac:dyDescent="0.25">
      <c r="B21" s="139" t="s">
        <v>45</v>
      </c>
      <c r="D21" s="140" t="s">
        <v>46</v>
      </c>
    </row>
    <row r="22" spans="1:5" s="131" customFormat="1" ht="29.25" customHeight="1" x14ac:dyDescent="0.2">
      <c r="B22" s="141"/>
      <c r="D22" s="267" t="s">
        <v>77</v>
      </c>
      <c r="E22" s="267"/>
    </row>
    <row r="23" spans="1:5" s="131" customFormat="1" ht="30.75" customHeight="1" x14ac:dyDescent="0.2">
      <c r="B23" s="142" t="s">
        <v>99</v>
      </c>
      <c r="D23" s="143" t="s">
        <v>47</v>
      </c>
    </row>
    <row r="24" spans="1:5" s="131" customFormat="1" x14ac:dyDescent="0.2">
      <c r="B24" s="131" t="s">
        <v>91</v>
      </c>
      <c r="D24" s="131" t="s">
        <v>92</v>
      </c>
    </row>
    <row r="25" spans="1:5" s="142" customFormat="1" x14ac:dyDescent="0.2">
      <c r="B25" s="144" t="s">
        <v>18</v>
      </c>
      <c r="D25" s="144" t="s">
        <v>18</v>
      </c>
    </row>
    <row r="26" spans="1:5" s="142" customFormat="1" x14ac:dyDescent="0.2">
      <c r="B26" s="144"/>
    </row>
    <row r="27" spans="1:5" s="135" customFormat="1" ht="45.75" customHeight="1" x14ac:dyDescent="0.2">
      <c r="A27" s="145"/>
      <c r="B27" s="146"/>
      <c r="D27" s="267" t="s">
        <v>76</v>
      </c>
      <c r="E27" s="267"/>
    </row>
    <row r="28" spans="1:5" s="135" customFormat="1" x14ac:dyDescent="0.2">
      <c r="B28" s="144"/>
      <c r="D28" s="143" t="s">
        <v>48</v>
      </c>
    </row>
    <row r="29" spans="1:5" s="135" customFormat="1" x14ac:dyDescent="0.2">
      <c r="B29" s="144"/>
      <c r="D29" s="131" t="s">
        <v>92</v>
      </c>
    </row>
    <row r="30" spans="1:5" s="135" customFormat="1" x14ac:dyDescent="0.2">
      <c r="B30" s="144"/>
      <c r="D30" s="144" t="s">
        <v>18</v>
      </c>
    </row>
    <row r="32" spans="1:5" ht="48.75" customHeight="1" x14ac:dyDescent="0.2">
      <c r="D32" s="267" t="s">
        <v>75</v>
      </c>
      <c r="E32" s="267"/>
    </row>
    <row r="33" spans="4:4" x14ac:dyDescent="0.2">
      <c r="D33" s="143" t="s">
        <v>49</v>
      </c>
    </row>
    <row r="34" spans="4:4" x14ac:dyDescent="0.2">
      <c r="D34" s="131" t="s">
        <v>92</v>
      </c>
    </row>
  </sheetData>
  <mergeCells count="10">
    <mergeCell ref="D32:E32"/>
    <mergeCell ref="D27:E27"/>
    <mergeCell ref="D22:E22"/>
    <mergeCell ref="A7:E7"/>
    <mergeCell ref="A11:A12"/>
    <mergeCell ref="B11:B12"/>
    <mergeCell ref="C11:C12"/>
    <mergeCell ref="D11:E11"/>
    <mergeCell ref="A9:E9"/>
    <mergeCell ref="A8:E8"/>
  </mergeCells>
  <pageMargins left="0.35433070866141736" right="0.19685039370078741" top="0.51181102362204722" bottom="0.43307086614173229" header="0.19685039370078741" footer="0.23622047244094491"/>
  <pageSetup paperSize="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J117"/>
  <sheetViews>
    <sheetView view="pageBreakPreview" zoomScaleNormal="100" zoomScaleSheetLayoutView="100" workbookViewId="0">
      <selection activeCell="F20" sqref="F20"/>
    </sheetView>
  </sheetViews>
  <sheetFormatPr defaultColWidth="13.28515625" defaultRowHeight="14.25" x14ac:dyDescent="0.2"/>
  <cols>
    <col min="1" max="1" width="4.7109375" style="115" customWidth="1"/>
    <col min="2" max="2" width="14.140625" style="115" customWidth="1"/>
    <col min="3" max="3" width="32.28515625" style="115" customWidth="1"/>
    <col min="4" max="4" width="17.140625" style="169" customWidth="1"/>
    <col min="5" max="5" width="16.28515625" style="169" customWidth="1"/>
    <col min="6" max="6" width="20.28515625" style="171" customWidth="1"/>
    <col min="7" max="7" width="1" style="171" hidden="1" customWidth="1"/>
    <col min="8" max="9" width="13.28515625" style="171" hidden="1" customWidth="1"/>
    <col min="10" max="10" width="2.85546875" style="171" customWidth="1"/>
    <col min="11" max="256" width="13.28515625" style="171"/>
    <col min="257" max="257" width="4.7109375" style="171" customWidth="1"/>
    <col min="258" max="258" width="14.140625" style="171" customWidth="1"/>
    <col min="259" max="259" width="32.28515625" style="171" customWidth="1"/>
    <col min="260" max="260" width="17.140625" style="171" customWidth="1"/>
    <col min="261" max="261" width="16.28515625" style="171" customWidth="1"/>
    <col min="262" max="262" width="20.28515625" style="171" customWidth="1"/>
    <col min="263" max="265" width="0" style="171" hidden="1" customWidth="1"/>
    <col min="266" max="266" width="2.85546875" style="171" customWidth="1"/>
    <col min="267" max="512" width="13.28515625" style="171"/>
    <col min="513" max="513" width="4.7109375" style="171" customWidth="1"/>
    <col min="514" max="514" width="14.140625" style="171" customWidth="1"/>
    <col min="515" max="515" width="32.28515625" style="171" customWidth="1"/>
    <col min="516" max="516" width="17.140625" style="171" customWidth="1"/>
    <col min="517" max="517" width="16.28515625" style="171" customWidth="1"/>
    <col min="518" max="518" width="20.28515625" style="171" customWidth="1"/>
    <col min="519" max="521" width="0" style="171" hidden="1" customWidth="1"/>
    <col min="522" max="522" width="2.85546875" style="171" customWidth="1"/>
    <col min="523" max="768" width="13.28515625" style="171"/>
    <col min="769" max="769" width="4.7109375" style="171" customWidth="1"/>
    <col min="770" max="770" width="14.140625" style="171" customWidth="1"/>
    <col min="771" max="771" width="32.28515625" style="171" customWidth="1"/>
    <col min="772" max="772" width="17.140625" style="171" customWidth="1"/>
    <col min="773" max="773" width="16.28515625" style="171" customWidth="1"/>
    <col min="774" max="774" width="20.28515625" style="171" customWidth="1"/>
    <col min="775" max="777" width="0" style="171" hidden="1" customWidth="1"/>
    <col min="778" max="778" width="2.85546875" style="171" customWidth="1"/>
    <col min="779" max="1024" width="13.28515625" style="171"/>
    <col min="1025" max="1025" width="4.7109375" style="171" customWidth="1"/>
    <col min="1026" max="1026" width="14.140625" style="171" customWidth="1"/>
    <col min="1027" max="1027" width="32.28515625" style="171" customWidth="1"/>
    <col min="1028" max="1028" width="17.140625" style="171" customWidth="1"/>
    <col min="1029" max="1029" width="16.28515625" style="171" customWidth="1"/>
    <col min="1030" max="1030" width="20.28515625" style="171" customWidth="1"/>
    <col min="1031" max="1033" width="0" style="171" hidden="1" customWidth="1"/>
    <col min="1034" max="1034" width="2.85546875" style="171" customWidth="1"/>
    <col min="1035" max="1280" width="13.28515625" style="171"/>
    <col min="1281" max="1281" width="4.7109375" style="171" customWidth="1"/>
    <col min="1282" max="1282" width="14.140625" style="171" customWidth="1"/>
    <col min="1283" max="1283" width="32.28515625" style="171" customWidth="1"/>
    <col min="1284" max="1284" width="17.140625" style="171" customWidth="1"/>
    <col min="1285" max="1285" width="16.28515625" style="171" customWidth="1"/>
    <col min="1286" max="1286" width="20.28515625" style="171" customWidth="1"/>
    <col min="1287" max="1289" width="0" style="171" hidden="1" customWidth="1"/>
    <col min="1290" max="1290" width="2.85546875" style="171" customWidth="1"/>
    <col min="1291" max="1536" width="13.28515625" style="171"/>
    <col min="1537" max="1537" width="4.7109375" style="171" customWidth="1"/>
    <col min="1538" max="1538" width="14.140625" style="171" customWidth="1"/>
    <col min="1539" max="1539" width="32.28515625" style="171" customWidth="1"/>
    <col min="1540" max="1540" width="17.140625" style="171" customWidth="1"/>
    <col min="1541" max="1541" width="16.28515625" style="171" customWidth="1"/>
    <col min="1542" max="1542" width="20.28515625" style="171" customWidth="1"/>
    <col min="1543" max="1545" width="0" style="171" hidden="1" customWidth="1"/>
    <col min="1546" max="1546" width="2.85546875" style="171" customWidth="1"/>
    <col min="1547" max="1792" width="13.28515625" style="171"/>
    <col min="1793" max="1793" width="4.7109375" style="171" customWidth="1"/>
    <col min="1794" max="1794" width="14.140625" style="171" customWidth="1"/>
    <col min="1795" max="1795" width="32.28515625" style="171" customWidth="1"/>
    <col min="1796" max="1796" width="17.140625" style="171" customWidth="1"/>
    <col min="1797" max="1797" width="16.28515625" style="171" customWidth="1"/>
    <col min="1798" max="1798" width="20.28515625" style="171" customWidth="1"/>
    <col min="1799" max="1801" width="0" style="171" hidden="1" customWidth="1"/>
    <col min="1802" max="1802" width="2.85546875" style="171" customWidth="1"/>
    <col min="1803" max="2048" width="13.28515625" style="171"/>
    <col min="2049" max="2049" width="4.7109375" style="171" customWidth="1"/>
    <col min="2050" max="2050" width="14.140625" style="171" customWidth="1"/>
    <col min="2051" max="2051" width="32.28515625" style="171" customWidth="1"/>
    <col min="2052" max="2052" width="17.140625" style="171" customWidth="1"/>
    <col min="2053" max="2053" width="16.28515625" style="171" customWidth="1"/>
    <col min="2054" max="2054" width="20.28515625" style="171" customWidth="1"/>
    <col min="2055" max="2057" width="0" style="171" hidden="1" customWidth="1"/>
    <col min="2058" max="2058" width="2.85546875" style="171" customWidth="1"/>
    <col min="2059" max="2304" width="13.28515625" style="171"/>
    <col min="2305" max="2305" width="4.7109375" style="171" customWidth="1"/>
    <col min="2306" max="2306" width="14.140625" style="171" customWidth="1"/>
    <col min="2307" max="2307" width="32.28515625" style="171" customWidth="1"/>
    <col min="2308" max="2308" width="17.140625" style="171" customWidth="1"/>
    <col min="2309" max="2309" width="16.28515625" style="171" customWidth="1"/>
    <col min="2310" max="2310" width="20.28515625" style="171" customWidth="1"/>
    <col min="2311" max="2313" width="0" style="171" hidden="1" customWidth="1"/>
    <col min="2314" max="2314" width="2.85546875" style="171" customWidth="1"/>
    <col min="2315" max="2560" width="13.28515625" style="171"/>
    <col min="2561" max="2561" width="4.7109375" style="171" customWidth="1"/>
    <col min="2562" max="2562" width="14.140625" style="171" customWidth="1"/>
    <col min="2563" max="2563" width="32.28515625" style="171" customWidth="1"/>
    <col min="2564" max="2564" width="17.140625" style="171" customWidth="1"/>
    <col min="2565" max="2565" width="16.28515625" style="171" customWidth="1"/>
    <col min="2566" max="2566" width="20.28515625" style="171" customWidth="1"/>
    <col min="2567" max="2569" width="0" style="171" hidden="1" customWidth="1"/>
    <col min="2570" max="2570" width="2.85546875" style="171" customWidth="1"/>
    <col min="2571" max="2816" width="13.28515625" style="171"/>
    <col min="2817" max="2817" width="4.7109375" style="171" customWidth="1"/>
    <col min="2818" max="2818" width="14.140625" style="171" customWidth="1"/>
    <col min="2819" max="2819" width="32.28515625" style="171" customWidth="1"/>
    <col min="2820" max="2820" width="17.140625" style="171" customWidth="1"/>
    <col min="2821" max="2821" width="16.28515625" style="171" customWidth="1"/>
    <col min="2822" max="2822" width="20.28515625" style="171" customWidth="1"/>
    <col min="2823" max="2825" width="0" style="171" hidden="1" customWidth="1"/>
    <col min="2826" max="2826" width="2.85546875" style="171" customWidth="1"/>
    <col min="2827" max="3072" width="13.28515625" style="171"/>
    <col min="3073" max="3073" width="4.7109375" style="171" customWidth="1"/>
    <col min="3074" max="3074" width="14.140625" style="171" customWidth="1"/>
    <col min="3075" max="3075" width="32.28515625" style="171" customWidth="1"/>
    <col min="3076" max="3076" width="17.140625" style="171" customWidth="1"/>
    <col min="3077" max="3077" width="16.28515625" style="171" customWidth="1"/>
    <col min="3078" max="3078" width="20.28515625" style="171" customWidth="1"/>
    <col min="3079" max="3081" width="0" style="171" hidden="1" customWidth="1"/>
    <col min="3082" max="3082" width="2.85546875" style="171" customWidth="1"/>
    <col min="3083" max="3328" width="13.28515625" style="171"/>
    <col min="3329" max="3329" width="4.7109375" style="171" customWidth="1"/>
    <col min="3330" max="3330" width="14.140625" style="171" customWidth="1"/>
    <col min="3331" max="3331" width="32.28515625" style="171" customWidth="1"/>
    <col min="3332" max="3332" width="17.140625" style="171" customWidth="1"/>
    <col min="3333" max="3333" width="16.28515625" style="171" customWidth="1"/>
    <col min="3334" max="3334" width="20.28515625" style="171" customWidth="1"/>
    <col min="3335" max="3337" width="0" style="171" hidden="1" customWidth="1"/>
    <col min="3338" max="3338" width="2.85546875" style="171" customWidth="1"/>
    <col min="3339" max="3584" width="13.28515625" style="171"/>
    <col min="3585" max="3585" width="4.7109375" style="171" customWidth="1"/>
    <col min="3586" max="3586" width="14.140625" style="171" customWidth="1"/>
    <col min="3587" max="3587" width="32.28515625" style="171" customWidth="1"/>
    <col min="3588" max="3588" width="17.140625" style="171" customWidth="1"/>
    <col min="3589" max="3589" width="16.28515625" style="171" customWidth="1"/>
    <col min="3590" max="3590" width="20.28515625" style="171" customWidth="1"/>
    <col min="3591" max="3593" width="0" style="171" hidden="1" customWidth="1"/>
    <col min="3594" max="3594" width="2.85546875" style="171" customWidth="1"/>
    <col min="3595" max="3840" width="13.28515625" style="171"/>
    <col min="3841" max="3841" width="4.7109375" style="171" customWidth="1"/>
    <col min="3842" max="3842" width="14.140625" style="171" customWidth="1"/>
    <col min="3843" max="3843" width="32.28515625" style="171" customWidth="1"/>
    <col min="3844" max="3844" width="17.140625" style="171" customWidth="1"/>
    <col min="3845" max="3845" width="16.28515625" style="171" customWidth="1"/>
    <col min="3846" max="3846" width="20.28515625" style="171" customWidth="1"/>
    <col min="3847" max="3849" width="0" style="171" hidden="1" customWidth="1"/>
    <col min="3850" max="3850" width="2.85546875" style="171" customWidth="1"/>
    <col min="3851" max="4096" width="13.28515625" style="171"/>
    <col min="4097" max="4097" width="4.7109375" style="171" customWidth="1"/>
    <col min="4098" max="4098" width="14.140625" style="171" customWidth="1"/>
    <col min="4099" max="4099" width="32.28515625" style="171" customWidth="1"/>
    <col min="4100" max="4100" width="17.140625" style="171" customWidth="1"/>
    <col min="4101" max="4101" width="16.28515625" style="171" customWidth="1"/>
    <col min="4102" max="4102" width="20.28515625" style="171" customWidth="1"/>
    <col min="4103" max="4105" width="0" style="171" hidden="1" customWidth="1"/>
    <col min="4106" max="4106" width="2.85546875" style="171" customWidth="1"/>
    <col min="4107" max="4352" width="13.28515625" style="171"/>
    <col min="4353" max="4353" width="4.7109375" style="171" customWidth="1"/>
    <col min="4354" max="4354" width="14.140625" style="171" customWidth="1"/>
    <col min="4355" max="4355" width="32.28515625" style="171" customWidth="1"/>
    <col min="4356" max="4356" width="17.140625" style="171" customWidth="1"/>
    <col min="4357" max="4357" width="16.28515625" style="171" customWidth="1"/>
    <col min="4358" max="4358" width="20.28515625" style="171" customWidth="1"/>
    <col min="4359" max="4361" width="0" style="171" hidden="1" customWidth="1"/>
    <col min="4362" max="4362" width="2.85546875" style="171" customWidth="1"/>
    <col min="4363" max="4608" width="13.28515625" style="171"/>
    <col min="4609" max="4609" width="4.7109375" style="171" customWidth="1"/>
    <col min="4610" max="4610" width="14.140625" style="171" customWidth="1"/>
    <col min="4611" max="4611" width="32.28515625" style="171" customWidth="1"/>
    <col min="4612" max="4612" width="17.140625" style="171" customWidth="1"/>
    <col min="4613" max="4613" width="16.28515625" style="171" customWidth="1"/>
    <col min="4614" max="4614" width="20.28515625" style="171" customWidth="1"/>
    <col min="4615" max="4617" width="0" style="171" hidden="1" customWidth="1"/>
    <col min="4618" max="4618" width="2.85546875" style="171" customWidth="1"/>
    <col min="4619" max="4864" width="13.28515625" style="171"/>
    <col min="4865" max="4865" width="4.7109375" style="171" customWidth="1"/>
    <col min="4866" max="4866" width="14.140625" style="171" customWidth="1"/>
    <col min="4867" max="4867" width="32.28515625" style="171" customWidth="1"/>
    <col min="4868" max="4868" width="17.140625" style="171" customWidth="1"/>
    <col min="4869" max="4869" width="16.28515625" style="171" customWidth="1"/>
    <col min="4870" max="4870" width="20.28515625" style="171" customWidth="1"/>
    <col min="4871" max="4873" width="0" style="171" hidden="1" customWidth="1"/>
    <col min="4874" max="4874" width="2.85546875" style="171" customWidth="1"/>
    <col min="4875" max="5120" width="13.28515625" style="171"/>
    <col min="5121" max="5121" width="4.7109375" style="171" customWidth="1"/>
    <col min="5122" max="5122" width="14.140625" style="171" customWidth="1"/>
    <col min="5123" max="5123" width="32.28515625" style="171" customWidth="1"/>
    <col min="5124" max="5124" width="17.140625" style="171" customWidth="1"/>
    <col min="5125" max="5125" width="16.28515625" style="171" customWidth="1"/>
    <col min="5126" max="5126" width="20.28515625" style="171" customWidth="1"/>
    <col min="5127" max="5129" width="0" style="171" hidden="1" customWidth="1"/>
    <col min="5130" max="5130" width="2.85546875" style="171" customWidth="1"/>
    <col min="5131" max="5376" width="13.28515625" style="171"/>
    <col min="5377" max="5377" width="4.7109375" style="171" customWidth="1"/>
    <col min="5378" max="5378" width="14.140625" style="171" customWidth="1"/>
    <col min="5379" max="5379" width="32.28515625" style="171" customWidth="1"/>
    <col min="5380" max="5380" width="17.140625" style="171" customWidth="1"/>
    <col min="5381" max="5381" width="16.28515625" style="171" customWidth="1"/>
    <col min="5382" max="5382" width="20.28515625" style="171" customWidth="1"/>
    <col min="5383" max="5385" width="0" style="171" hidden="1" customWidth="1"/>
    <col min="5386" max="5386" width="2.85546875" style="171" customWidth="1"/>
    <col min="5387" max="5632" width="13.28515625" style="171"/>
    <col min="5633" max="5633" width="4.7109375" style="171" customWidth="1"/>
    <col min="5634" max="5634" width="14.140625" style="171" customWidth="1"/>
    <col min="5635" max="5635" width="32.28515625" style="171" customWidth="1"/>
    <col min="5636" max="5636" width="17.140625" style="171" customWidth="1"/>
    <col min="5637" max="5637" width="16.28515625" style="171" customWidth="1"/>
    <col min="5638" max="5638" width="20.28515625" style="171" customWidth="1"/>
    <col min="5639" max="5641" width="0" style="171" hidden="1" customWidth="1"/>
    <col min="5642" max="5642" width="2.85546875" style="171" customWidth="1"/>
    <col min="5643" max="5888" width="13.28515625" style="171"/>
    <col min="5889" max="5889" width="4.7109375" style="171" customWidth="1"/>
    <col min="5890" max="5890" width="14.140625" style="171" customWidth="1"/>
    <col min="5891" max="5891" width="32.28515625" style="171" customWidth="1"/>
    <col min="5892" max="5892" width="17.140625" style="171" customWidth="1"/>
    <col min="5893" max="5893" width="16.28515625" style="171" customWidth="1"/>
    <col min="5894" max="5894" width="20.28515625" style="171" customWidth="1"/>
    <col min="5895" max="5897" width="0" style="171" hidden="1" customWidth="1"/>
    <col min="5898" max="5898" width="2.85546875" style="171" customWidth="1"/>
    <col min="5899" max="6144" width="13.28515625" style="171"/>
    <col min="6145" max="6145" width="4.7109375" style="171" customWidth="1"/>
    <col min="6146" max="6146" width="14.140625" style="171" customWidth="1"/>
    <col min="6147" max="6147" width="32.28515625" style="171" customWidth="1"/>
    <col min="6148" max="6148" width="17.140625" style="171" customWidth="1"/>
    <col min="6149" max="6149" width="16.28515625" style="171" customWidth="1"/>
    <col min="6150" max="6150" width="20.28515625" style="171" customWidth="1"/>
    <col min="6151" max="6153" width="0" style="171" hidden="1" customWidth="1"/>
    <col min="6154" max="6154" width="2.85546875" style="171" customWidth="1"/>
    <col min="6155" max="6400" width="13.28515625" style="171"/>
    <col min="6401" max="6401" width="4.7109375" style="171" customWidth="1"/>
    <col min="6402" max="6402" width="14.140625" style="171" customWidth="1"/>
    <col min="6403" max="6403" width="32.28515625" style="171" customWidth="1"/>
    <col min="6404" max="6404" width="17.140625" style="171" customWidth="1"/>
    <col min="6405" max="6405" width="16.28515625" style="171" customWidth="1"/>
    <col min="6406" max="6406" width="20.28515625" style="171" customWidth="1"/>
    <col min="6407" max="6409" width="0" style="171" hidden="1" customWidth="1"/>
    <col min="6410" max="6410" width="2.85546875" style="171" customWidth="1"/>
    <col min="6411" max="6656" width="13.28515625" style="171"/>
    <col min="6657" max="6657" width="4.7109375" style="171" customWidth="1"/>
    <col min="6658" max="6658" width="14.140625" style="171" customWidth="1"/>
    <col min="6659" max="6659" width="32.28515625" style="171" customWidth="1"/>
    <col min="6660" max="6660" width="17.140625" style="171" customWidth="1"/>
    <col min="6661" max="6661" width="16.28515625" style="171" customWidth="1"/>
    <col min="6662" max="6662" width="20.28515625" style="171" customWidth="1"/>
    <col min="6663" max="6665" width="0" style="171" hidden="1" customWidth="1"/>
    <col min="6666" max="6666" width="2.85546875" style="171" customWidth="1"/>
    <col min="6667" max="6912" width="13.28515625" style="171"/>
    <col min="6913" max="6913" width="4.7109375" style="171" customWidth="1"/>
    <col min="6914" max="6914" width="14.140625" style="171" customWidth="1"/>
    <col min="6915" max="6915" width="32.28515625" style="171" customWidth="1"/>
    <col min="6916" max="6916" width="17.140625" style="171" customWidth="1"/>
    <col min="6917" max="6917" width="16.28515625" style="171" customWidth="1"/>
    <col min="6918" max="6918" width="20.28515625" style="171" customWidth="1"/>
    <col min="6919" max="6921" width="0" style="171" hidden="1" customWidth="1"/>
    <col min="6922" max="6922" width="2.85546875" style="171" customWidth="1"/>
    <col min="6923" max="7168" width="13.28515625" style="171"/>
    <col min="7169" max="7169" width="4.7109375" style="171" customWidth="1"/>
    <col min="7170" max="7170" width="14.140625" style="171" customWidth="1"/>
    <col min="7171" max="7171" width="32.28515625" style="171" customWidth="1"/>
    <col min="7172" max="7172" width="17.140625" style="171" customWidth="1"/>
    <col min="7173" max="7173" width="16.28515625" style="171" customWidth="1"/>
    <col min="7174" max="7174" width="20.28515625" style="171" customWidth="1"/>
    <col min="7175" max="7177" width="0" style="171" hidden="1" customWidth="1"/>
    <col min="7178" max="7178" width="2.85546875" style="171" customWidth="1"/>
    <col min="7179" max="7424" width="13.28515625" style="171"/>
    <col min="7425" max="7425" width="4.7109375" style="171" customWidth="1"/>
    <col min="7426" max="7426" width="14.140625" style="171" customWidth="1"/>
    <col min="7427" max="7427" width="32.28515625" style="171" customWidth="1"/>
    <col min="7428" max="7428" width="17.140625" style="171" customWidth="1"/>
    <col min="7429" max="7429" width="16.28515625" style="171" customWidth="1"/>
    <col min="7430" max="7430" width="20.28515625" style="171" customWidth="1"/>
    <col min="7431" max="7433" width="0" style="171" hidden="1" customWidth="1"/>
    <col min="7434" max="7434" width="2.85546875" style="171" customWidth="1"/>
    <col min="7435" max="7680" width="13.28515625" style="171"/>
    <col min="7681" max="7681" width="4.7109375" style="171" customWidth="1"/>
    <col min="7682" max="7682" width="14.140625" style="171" customWidth="1"/>
    <col min="7683" max="7683" width="32.28515625" style="171" customWidth="1"/>
    <col min="7684" max="7684" width="17.140625" style="171" customWidth="1"/>
    <col min="7685" max="7685" width="16.28515625" style="171" customWidth="1"/>
    <col min="7686" max="7686" width="20.28515625" style="171" customWidth="1"/>
    <col min="7687" max="7689" width="0" style="171" hidden="1" customWidth="1"/>
    <col min="7690" max="7690" width="2.85546875" style="171" customWidth="1"/>
    <col min="7691" max="7936" width="13.28515625" style="171"/>
    <col min="7937" max="7937" width="4.7109375" style="171" customWidth="1"/>
    <col min="7938" max="7938" width="14.140625" style="171" customWidth="1"/>
    <col min="7939" max="7939" width="32.28515625" style="171" customWidth="1"/>
    <col min="7940" max="7940" width="17.140625" style="171" customWidth="1"/>
    <col min="7941" max="7941" width="16.28515625" style="171" customWidth="1"/>
    <col min="7942" max="7942" width="20.28515625" style="171" customWidth="1"/>
    <col min="7943" max="7945" width="0" style="171" hidden="1" customWidth="1"/>
    <col min="7946" max="7946" width="2.85546875" style="171" customWidth="1"/>
    <col min="7947" max="8192" width="13.28515625" style="171"/>
    <col min="8193" max="8193" width="4.7109375" style="171" customWidth="1"/>
    <col min="8194" max="8194" width="14.140625" style="171" customWidth="1"/>
    <col min="8195" max="8195" width="32.28515625" style="171" customWidth="1"/>
    <col min="8196" max="8196" width="17.140625" style="171" customWidth="1"/>
    <col min="8197" max="8197" width="16.28515625" style="171" customWidth="1"/>
    <col min="8198" max="8198" width="20.28515625" style="171" customWidth="1"/>
    <col min="8199" max="8201" width="0" style="171" hidden="1" customWidth="1"/>
    <col min="8202" max="8202" width="2.85546875" style="171" customWidth="1"/>
    <col min="8203" max="8448" width="13.28515625" style="171"/>
    <col min="8449" max="8449" width="4.7109375" style="171" customWidth="1"/>
    <col min="8450" max="8450" width="14.140625" style="171" customWidth="1"/>
    <col min="8451" max="8451" width="32.28515625" style="171" customWidth="1"/>
    <col min="8452" max="8452" width="17.140625" style="171" customWidth="1"/>
    <col min="8453" max="8453" width="16.28515625" style="171" customWidth="1"/>
    <col min="8454" max="8454" width="20.28515625" style="171" customWidth="1"/>
    <col min="8455" max="8457" width="0" style="171" hidden="1" customWidth="1"/>
    <col min="8458" max="8458" width="2.85546875" style="171" customWidth="1"/>
    <col min="8459" max="8704" width="13.28515625" style="171"/>
    <col min="8705" max="8705" width="4.7109375" style="171" customWidth="1"/>
    <col min="8706" max="8706" width="14.140625" style="171" customWidth="1"/>
    <col min="8707" max="8707" width="32.28515625" style="171" customWidth="1"/>
    <col min="8708" max="8708" width="17.140625" style="171" customWidth="1"/>
    <col min="8709" max="8709" width="16.28515625" style="171" customWidth="1"/>
    <col min="8710" max="8710" width="20.28515625" style="171" customWidth="1"/>
    <col min="8711" max="8713" width="0" style="171" hidden="1" customWidth="1"/>
    <col min="8714" max="8714" width="2.85546875" style="171" customWidth="1"/>
    <col min="8715" max="8960" width="13.28515625" style="171"/>
    <col min="8961" max="8961" width="4.7109375" style="171" customWidth="1"/>
    <col min="8962" max="8962" width="14.140625" style="171" customWidth="1"/>
    <col min="8963" max="8963" width="32.28515625" style="171" customWidth="1"/>
    <col min="8964" max="8964" width="17.140625" style="171" customWidth="1"/>
    <col min="8965" max="8965" width="16.28515625" style="171" customWidth="1"/>
    <col min="8966" max="8966" width="20.28515625" style="171" customWidth="1"/>
    <col min="8967" max="8969" width="0" style="171" hidden="1" customWidth="1"/>
    <col min="8970" max="8970" width="2.85546875" style="171" customWidth="1"/>
    <col min="8971" max="9216" width="13.28515625" style="171"/>
    <col min="9217" max="9217" width="4.7109375" style="171" customWidth="1"/>
    <col min="9218" max="9218" width="14.140625" style="171" customWidth="1"/>
    <col min="9219" max="9219" width="32.28515625" style="171" customWidth="1"/>
    <col min="9220" max="9220" width="17.140625" style="171" customWidth="1"/>
    <col min="9221" max="9221" width="16.28515625" style="171" customWidth="1"/>
    <col min="9222" max="9222" width="20.28515625" style="171" customWidth="1"/>
    <col min="9223" max="9225" width="0" style="171" hidden="1" customWidth="1"/>
    <col min="9226" max="9226" width="2.85546875" style="171" customWidth="1"/>
    <col min="9227" max="9472" width="13.28515625" style="171"/>
    <col min="9473" max="9473" width="4.7109375" style="171" customWidth="1"/>
    <col min="9474" max="9474" width="14.140625" style="171" customWidth="1"/>
    <col min="9475" max="9475" width="32.28515625" style="171" customWidth="1"/>
    <col min="9476" max="9476" width="17.140625" style="171" customWidth="1"/>
    <col min="9477" max="9477" width="16.28515625" style="171" customWidth="1"/>
    <col min="9478" max="9478" width="20.28515625" style="171" customWidth="1"/>
    <col min="9479" max="9481" width="0" style="171" hidden="1" customWidth="1"/>
    <col min="9482" max="9482" width="2.85546875" style="171" customWidth="1"/>
    <col min="9483" max="9728" width="13.28515625" style="171"/>
    <col min="9729" max="9729" width="4.7109375" style="171" customWidth="1"/>
    <col min="9730" max="9730" width="14.140625" style="171" customWidth="1"/>
    <col min="9731" max="9731" width="32.28515625" style="171" customWidth="1"/>
    <col min="9732" max="9732" width="17.140625" style="171" customWidth="1"/>
    <col min="9733" max="9733" width="16.28515625" style="171" customWidth="1"/>
    <col min="9734" max="9734" width="20.28515625" style="171" customWidth="1"/>
    <col min="9735" max="9737" width="0" style="171" hidden="1" customWidth="1"/>
    <col min="9738" max="9738" width="2.85546875" style="171" customWidth="1"/>
    <col min="9739" max="9984" width="13.28515625" style="171"/>
    <col min="9985" max="9985" width="4.7109375" style="171" customWidth="1"/>
    <col min="9986" max="9986" width="14.140625" style="171" customWidth="1"/>
    <col min="9987" max="9987" width="32.28515625" style="171" customWidth="1"/>
    <col min="9988" max="9988" width="17.140625" style="171" customWidth="1"/>
    <col min="9989" max="9989" width="16.28515625" style="171" customWidth="1"/>
    <col min="9990" max="9990" width="20.28515625" style="171" customWidth="1"/>
    <col min="9991" max="9993" width="0" style="171" hidden="1" customWidth="1"/>
    <col min="9994" max="9994" width="2.85546875" style="171" customWidth="1"/>
    <col min="9995" max="10240" width="13.28515625" style="171"/>
    <col min="10241" max="10241" width="4.7109375" style="171" customWidth="1"/>
    <col min="10242" max="10242" width="14.140625" style="171" customWidth="1"/>
    <col min="10243" max="10243" width="32.28515625" style="171" customWidth="1"/>
    <col min="10244" max="10244" width="17.140625" style="171" customWidth="1"/>
    <col min="10245" max="10245" width="16.28515625" style="171" customWidth="1"/>
    <col min="10246" max="10246" width="20.28515625" style="171" customWidth="1"/>
    <col min="10247" max="10249" width="0" style="171" hidden="1" customWidth="1"/>
    <col min="10250" max="10250" width="2.85546875" style="171" customWidth="1"/>
    <col min="10251" max="10496" width="13.28515625" style="171"/>
    <col min="10497" max="10497" width="4.7109375" style="171" customWidth="1"/>
    <col min="10498" max="10498" width="14.140625" style="171" customWidth="1"/>
    <col min="10499" max="10499" width="32.28515625" style="171" customWidth="1"/>
    <col min="10500" max="10500" width="17.140625" style="171" customWidth="1"/>
    <col min="10501" max="10501" width="16.28515625" style="171" customWidth="1"/>
    <col min="10502" max="10502" width="20.28515625" style="171" customWidth="1"/>
    <col min="10503" max="10505" width="0" style="171" hidden="1" customWidth="1"/>
    <col min="10506" max="10506" width="2.85546875" style="171" customWidth="1"/>
    <col min="10507" max="10752" width="13.28515625" style="171"/>
    <col min="10753" max="10753" width="4.7109375" style="171" customWidth="1"/>
    <col min="10754" max="10754" width="14.140625" style="171" customWidth="1"/>
    <col min="10755" max="10755" width="32.28515625" style="171" customWidth="1"/>
    <col min="10756" max="10756" width="17.140625" style="171" customWidth="1"/>
    <col min="10757" max="10757" width="16.28515625" style="171" customWidth="1"/>
    <col min="10758" max="10758" width="20.28515625" style="171" customWidth="1"/>
    <col min="10759" max="10761" width="0" style="171" hidden="1" customWidth="1"/>
    <col min="10762" max="10762" width="2.85546875" style="171" customWidth="1"/>
    <col min="10763" max="11008" width="13.28515625" style="171"/>
    <col min="11009" max="11009" width="4.7109375" style="171" customWidth="1"/>
    <col min="11010" max="11010" width="14.140625" style="171" customWidth="1"/>
    <col min="11011" max="11011" width="32.28515625" style="171" customWidth="1"/>
    <col min="11012" max="11012" width="17.140625" style="171" customWidth="1"/>
    <col min="11013" max="11013" width="16.28515625" style="171" customWidth="1"/>
    <col min="11014" max="11014" width="20.28515625" style="171" customWidth="1"/>
    <col min="11015" max="11017" width="0" style="171" hidden="1" customWidth="1"/>
    <col min="11018" max="11018" width="2.85546875" style="171" customWidth="1"/>
    <col min="11019" max="11264" width="13.28515625" style="171"/>
    <col min="11265" max="11265" width="4.7109375" style="171" customWidth="1"/>
    <col min="11266" max="11266" width="14.140625" style="171" customWidth="1"/>
    <col min="11267" max="11267" width="32.28515625" style="171" customWidth="1"/>
    <col min="11268" max="11268" width="17.140625" style="171" customWidth="1"/>
    <col min="11269" max="11269" width="16.28515625" style="171" customWidth="1"/>
    <col min="11270" max="11270" width="20.28515625" style="171" customWidth="1"/>
    <col min="11271" max="11273" width="0" style="171" hidden="1" customWidth="1"/>
    <col min="11274" max="11274" width="2.85546875" style="171" customWidth="1"/>
    <col min="11275" max="11520" width="13.28515625" style="171"/>
    <col min="11521" max="11521" width="4.7109375" style="171" customWidth="1"/>
    <col min="11522" max="11522" width="14.140625" style="171" customWidth="1"/>
    <col min="11523" max="11523" width="32.28515625" style="171" customWidth="1"/>
    <col min="11524" max="11524" width="17.140625" style="171" customWidth="1"/>
    <col min="11525" max="11525" width="16.28515625" style="171" customWidth="1"/>
    <col min="11526" max="11526" width="20.28515625" style="171" customWidth="1"/>
    <col min="11527" max="11529" width="0" style="171" hidden="1" customWidth="1"/>
    <col min="11530" max="11530" width="2.85546875" style="171" customWidth="1"/>
    <col min="11531" max="11776" width="13.28515625" style="171"/>
    <col min="11777" max="11777" width="4.7109375" style="171" customWidth="1"/>
    <col min="11778" max="11778" width="14.140625" style="171" customWidth="1"/>
    <col min="11779" max="11779" width="32.28515625" style="171" customWidth="1"/>
    <col min="11780" max="11780" width="17.140625" style="171" customWidth="1"/>
    <col min="11781" max="11781" width="16.28515625" style="171" customWidth="1"/>
    <col min="11782" max="11782" width="20.28515625" style="171" customWidth="1"/>
    <col min="11783" max="11785" width="0" style="171" hidden="1" customWidth="1"/>
    <col min="11786" max="11786" width="2.85546875" style="171" customWidth="1"/>
    <col min="11787" max="12032" width="13.28515625" style="171"/>
    <col min="12033" max="12033" width="4.7109375" style="171" customWidth="1"/>
    <col min="12034" max="12034" width="14.140625" style="171" customWidth="1"/>
    <col min="12035" max="12035" width="32.28515625" style="171" customWidth="1"/>
    <col min="12036" max="12036" width="17.140625" style="171" customWidth="1"/>
    <col min="12037" max="12037" width="16.28515625" style="171" customWidth="1"/>
    <col min="12038" max="12038" width="20.28515625" style="171" customWidth="1"/>
    <col min="12039" max="12041" width="0" style="171" hidden="1" customWidth="1"/>
    <col min="12042" max="12042" width="2.85546875" style="171" customWidth="1"/>
    <col min="12043" max="12288" width="13.28515625" style="171"/>
    <col min="12289" max="12289" width="4.7109375" style="171" customWidth="1"/>
    <col min="12290" max="12290" width="14.140625" style="171" customWidth="1"/>
    <col min="12291" max="12291" width="32.28515625" style="171" customWidth="1"/>
    <col min="12292" max="12292" width="17.140625" style="171" customWidth="1"/>
    <col min="12293" max="12293" width="16.28515625" style="171" customWidth="1"/>
    <col min="12294" max="12294" width="20.28515625" style="171" customWidth="1"/>
    <col min="12295" max="12297" width="0" style="171" hidden="1" customWidth="1"/>
    <col min="12298" max="12298" width="2.85546875" style="171" customWidth="1"/>
    <col min="12299" max="12544" width="13.28515625" style="171"/>
    <col min="12545" max="12545" width="4.7109375" style="171" customWidth="1"/>
    <col min="12546" max="12546" width="14.140625" style="171" customWidth="1"/>
    <col min="12547" max="12547" width="32.28515625" style="171" customWidth="1"/>
    <col min="12548" max="12548" width="17.140625" style="171" customWidth="1"/>
    <col min="12549" max="12549" width="16.28515625" style="171" customWidth="1"/>
    <col min="12550" max="12550" width="20.28515625" style="171" customWidth="1"/>
    <col min="12551" max="12553" width="0" style="171" hidden="1" customWidth="1"/>
    <col min="12554" max="12554" width="2.85546875" style="171" customWidth="1"/>
    <col min="12555" max="12800" width="13.28515625" style="171"/>
    <col min="12801" max="12801" width="4.7109375" style="171" customWidth="1"/>
    <col min="12802" max="12802" width="14.140625" style="171" customWidth="1"/>
    <col min="12803" max="12803" width="32.28515625" style="171" customWidth="1"/>
    <col min="12804" max="12804" width="17.140625" style="171" customWidth="1"/>
    <col min="12805" max="12805" width="16.28515625" style="171" customWidth="1"/>
    <col min="12806" max="12806" width="20.28515625" style="171" customWidth="1"/>
    <col min="12807" max="12809" width="0" style="171" hidden="1" customWidth="1"/>
    <col min="12810" max="12810" width="2.85546875" style="171" customWidth="1"/>
    <col min="12811" max="13056" width="13.28515625" style="171"/>
    <col min="13057" max="13057" width="4.7109375" style="171" customWidth="1"/>
    <col min="13058" max="13058" width="14.140625" style="171" customWidth="1"/>
    <col min="13059" max="13059" width="32.28515625" style="171" customWidth="1"/>
    <col min="13060" max="13060" width="17.140625" style="171" customWidth="1"/>
    <col min="13061" max="13061" width="16.28515625" style="171" customWidth="1"/>
    <col min="13062" max="13062" width="20.28515625" style="171" customWidth="1"/>
    <col min="13063" max="13065" width="0" style="171" hidden="1" customWidth="1"/>
    <col min="13066" max="13066" width="2.85546875" style="171" customWidth="1"/>
    <col min="13067" max="13312" width="13.28515625" style="171"/>
    <col min="13313" max="13313" width="4.7109375" style="171" customWidth="1"/>
    <col min="13314" max="13314" width="14.140625" style="171" customWidth="1"/>
    <col min="13315" max="13315" width="32.28515625" style="171" customWidth="1"/>
    <col min="13316" max="13316" width="17.140625" style="171" customWidth="1"/>
    <col min="13317" max="13317" width="16.28515625" style="171" customWidth="1"/>
    <col min="13318" max="13318" width="20.28515625" style="171" customWidth="1"/>
    <col min="13319" max="13321" width="0" style="171" hidden="1" customWidth="1"/>
    <col min="13322" max="13322" width="2.85546875" style="171" customWidth="1"/>
    <col min="13323" max="13568" width="13.28515625" style="171"/>
    <col min="13569" max="13569" width="4.7109375" style="171" customWidth="1"/>
    <col min="13570" max="13570" width="14.140625" style="171" customWidth="1"/>
    <col min="13571" max="13571" width="32.28515625" style="171" customWidth="1"/>
    <col min="13572" max="13572" width="17.140625" style="171" customWidth="1"/>
    <col min="13573" max="13573" width="16.28515625" style="171" customWidth="1"/>
    <col min="13574" max="13574" width="20.28515625" style="171" customWidth="1"/>
    <col min="13575" max="13577" width="0" style="171" hidden="1" customWidth="1"/>
    <col min="13578" max="13578" width="2.85546875" style="171" customWidth="1"/>
    <col min="13579" max="13824" width="13.28515625" style="171"/>
    <col min="13825" max="13825" width="4.7109375" style="171" customWidth="1"/>
    <col min="13826" max="13826" width="14.140625" style="171" customWidth="1"/>
    <col min="13827" max="13827" width="32.28515625" style="171" customWidth="1"/>
    <col min="13828" max="13828" width="17.140625" style="171" customWidth="1"/>
    <col min="13829" max="13829" width="16.28515625" style="171" customWidth="1"/>
    <col min="13830" max="13830" width="20.28515625" style="171" customWidth="1"/>
    <col min="13831" max="13833" width="0" style="171" hidden="1" customWidth="1"/>
    <col min="13834" max="13834" width="2.85546875" style="171" customWidth="1"/>
    <col min="13835" max="14080" width="13.28515625" style="171"/>
    <col min="14081" max="14081" width="4.7109375" style="171" customWidth="1"/>
    <col min="14082" max="14082" width="14.140625" style="171" customWidth="1"/>
    <col min="14083" max="14083" width="32.28515625" style="171" customWidth="1"/>
    <col min="14084" max="14084" width="17.140625" style="171" customWidth="1"/>
    <col min="14085" max="14085" width="16.28515625" style="171" customWidth="1"/>
    <col min="14086" max="14086" width="20.28515625" style="171" customWidth="1"/>
    <col min="14087" max="14089" width="0" style="171" hidden="1" customWidth="1"/>
    <col min="14090" max="14090" width="2.85546875" style="171" customWidth="1"/>
    <col min="14091" max="14336" width="13.28515625" style="171"/>
    <col min="14337" max="14337" width="4.7109375" style="171" customWidth="1"/>
    <col min="14338" max="14338" width="14.140625" style="171" customWidth="1"/>
    <col min="14339" max="14339" width="32.28515625" style="171" customWidth="1"/>
    <col min="14340" max="14340" width="17.140625" style="171" customWidth="1"/>
    <col min="14341" max="14341" width="16.28515625" style="171" customWidth="1"/>
    <col min="14342" max="14342" width="20.28515625" style="171" customWidth="1"/>
    <col min="14343" max="14345" width="0" style="171" hidden="1" customWidth="1"/>
    <col min="14346" max="14346" width="2.85546875" style="171" customWidth="1"/>
    <col min="14347" max="14592" width="13.28515625" style="171"/>
    <col min="14593" max="14593" width="4.7109375" style="171" customWidth="1"/>
    <col min="14594" max="14594" width="14.140625" style="171" customWidth="1"/>
    <col min="14595" max="14595" width="32.28515625" style="171" customWidth="1"/>
    <col min="14596" max="14596" width="17.140625" style="171" customWidth="1"/>
    <col min="14597" max="14597" width="16.28515625" style="171" customWidth="1"/>
    <col min="14598" max="14598" width="20.28515625" style="171" customWidth="1"/>
    <col min="14599" max="14601" width="0" style="171" hidden="1" customWidth="1"/>
    <col min="14602" max="14602" width="2.85546875" style="171" customWidth="1"/>
    <col min="14603" max="14848" width="13.28515625" style="171"/>
    <col min="14849" max="14849" width="4.7109375" style="171" customWidth="1"/>
    <col min="14850" max="14850" width="14.140625" style="171" customWidth="1"/>
    <col min="14851" max="14851" width="32.28515625" style="171" customWidth="1"/>
    <col min="14852" max="14852" width="17.140625" style="171" customWidth="1"/>
    <col min="14853" max="14853" width="16.28515625" style="171" customWidth="1"/>
    <col min="14854" max="14854" width="20.28515625" style="171" customWidth="1"/>
    <col min="14855" max="14857" width="0" style="171" hidden="1" customWidth="1"/>
    <col min="14858" max="14858" width="2.85546875" style="171" customWidth="1"/>
    <col min="14859" max="15104" width="13.28515625" style="171"/>
    <col min="15105" max="15105" width="4.7109375" style="171" customWidth="1"/>
    <col min="15106" max="15106" width="14.140625" style="171" customWidth="1"/>
    <col min="15107" max="15107" width="32.28515625" style="171" customWidth="1"/>
    <col min="15108" max="15108" width="17.140625" style="171" customWidth="1"/>
    <col min="15109" max="15109" width="16.28515625" style="171" customWidth="1"/>
    <col min="15110" max="15110" width="20.28515625" style="171" customWidth="1"/>
    <col min="15111" max="15113" width="0" style="171" hidden="1" customWidth="1"/>
    <col min="15114" max="15114" width="2.85546875" style="171" customWidth="1"/>
    <col min="15115" max="15360" width="13.28515625" style="171"/>
    <col min="15361" max="15361" width="4.7109375" style="171" customWidth="1"/>
    <col min="15362" max="15362" width="14.140625" style="171" customWidth="1"/>
    <col min="15363" max="15363" width="32.28515625" style="171" customWidth="1"/>
    <col min="15364" max="15364" width="17.140625" style="171" customWidth="1"/>
    <col min="15365" max="15365" width="16.28515625" style="171" customWidth="1"/>
    <col min="15366" max="15366" width="20.28515625" style="171" customWidth="1"/>
    <col min="15367" max="15369" width="0" style="171" hidden="1" customWidth="1"/>
    <col min="15370" max="15370" width="2.85546875" style="171" customWidth="1"/>
    <col min="15371" max="15616" width="13.28515625" style="171"/>
    <col min="15617" max="15617" width="4.7109375" style="171" customWidth="1"/>
    <col min="15618" max="15618" width="14.140625" style="171" customWidth="1"/>
    <col min="15619" max="15619" width="32.28515625" style="171" customWidth="1"/>
    <col min="15620" max="15620" width="17.140625" style="171" customWidth="1"/>
    <col min="15621" max="15621" width="16.28515625" style="171" customWidth="1"/>
    <col min="15622" max="15622" width="20.28515625" style="171" customWidth="1"/>
    <col min="15623" max="15625" width="0" style="171" hidden="1" customWidth="1"/>
    <col min="15626" max="15626" width="2.85546875" style="171" customWidth="1"/>
    <col min="15627" max="15872" width="13.28515625" style="171"/>
    <col min="15873" max="15873" width="4.7109375" style="171" customWidth="1"/>
    <col min="15874" max="15874" width="14.140625" style="171" customWidth="1"/>
    <col min="15875" max="15875" width="32.28515625" style="171" customWidth="1"/>
    <col min="15876" max="15876" width="17.140625" style="171" customWidth="1"/>
    <col min="15877" max="15877" width="16.28515625" style="171" customWidth="1"/>
    <col min="15878" max="15878" width="20.28515625" style="171" customWidth="1"/>
    <col min="15879" max="15881" width="0" style="171" hidden="1" customWidth="1"/>
    <col min="15882" max="15882" width="2.85546875" style="171" customWidth="1"/>
    <col min="15883" max="16128" width="13.28515625" style="171"/>
    <col min="16129" max="16129" width="4.7109375" style="171" customWidth="1"/>
    <col min="16130" max="16130" width="14.140625" style="171" customWidth="1"/>
    <col min="16131" max="16131" width="32.28515625" style="171" customWidth="1"/>
    <col min="16132" max="16132" width="17.140625" style="171" customWidth="1"/>
    <col min="16133" max="16133" width="16.28515625" style="171" customWidth="1"/>
    <col min="16134" max="16134" width="20.28515625" style="171" customWidth="1"/>
    <col min="16135" max="16137" width="0" style="171" hidden="1" customWidth="1"/>
    <col min="16138" max="16138" width="2.85546875" style="171" customWidth="1"/>
    <col min="16139" max="16384" width="13.28515625" style="171"/>
  </cols>
  <sheetData>
    <row r="1" spans="1:218" x14ac:dyDescent="0.2">
      <c r="F1" s="170" t="s">
        <v>14</v>
      </c>
    </row>
    <row r="2" spans="1:218" ht="17.25" customHeight="1" x14ac:dyDescent="0.2">
      <c r="A2" s="169"/>
      <c r="B2" s="169"/>
      <c r="C2" s="169"/>
      <c r="F2" s="56" t="s">
        <v>119</v>
      </c>
    </row>
    <row r="3" spans="1:218" x14ac:dyDescent="0.2">
      <c r="A3" s="169"/>
      <c r="B3" s="169"/>
      <c r="C3" s="169"/>
      <c r="H3" s="169"/>
    </row>
    <row r="4" spans="1:218" ht="24" customHeight="1" x14ac:dyDescent="0.2">
      <c r="A4" s="169"/>
      <c r="B4" s="172" t="s">
        <v>15</v>
      </c>
      <c r="C4" s="173"/>
      <c r="D4" s="174"/>
      <c r="E4" s="174" t="s">
        <v>16</v>
      </c>
    </row>
    <row r="5" spans="1:218" ht="60.75" customHeight="1" x14ac:dyDescent="0.2">
      <c r="A5" s="169"/>
      <c r="B5" s="276"/>
      <c r="C5" s="276"/>
      <c r="D5" s="175"/>
      <c r="E5" s="276" t="s">
        <v>73</v>
      </c>
      <c r="F5" s="276"/>
      <c r="G5" s="276"/>
    </row>
    <row r="6" spans="1:218" ht="19.5" customHeight="1" x14ac:dyDescent="0.2">
      <c r="A6" s="169"/>
      <c r="B6" s="176" t="s">
        <v>102</v>
      </c>
      <c r="C6" s="176"/>
      <c r="E6" s="176" t="s">
        <v>17</v>
      </c>
    </row>
    <row r="7" spans="1:218" ht="22.5" customHeight="1" x14ac:dyDescent="0.2">
      <c r="A7" s="169"/>
      <c r="B7" s="176" t="s">
        <v>95</v>
      </c>
      <c r="C7" s="176"/>
      <c r="E7" s="176" t="s">
        <v>96</v>
      </c>
    </row>
    <row r="8" spans="1:218" ht="16.5" customHeight="1" x14ac:dyDescent="0.2">
      <c r="A8" s="177" t="s">
        <v>18</v>
      </c>
      <c r="B8" s="169"/>
      <c r="C8" s="169"/>
      <c r="D8" s="177" t="s">
        <v>18</v>
      </c>
      <c r="E8" s="171"/>
      <c r="H8" s="176"/>
    </row>
    <row r="9" spans="1:218" x14ac:dyDescent="0.2">
      <c r="A9" s="169"/>
      <c r="B9" s="169"/>
      <c r="C9" s="169"/>
      <c r="G9" s="198"/>
    </row>
    <row r="10" spans="1:218" s="200" customFormat="1" ht="21" customHeight="1" x14ac:dyDescent="0.25">
      <c r="A10" s="277" t="s">
        <v>19</v>
      </c>
      <c r="B10" s="277"/>
      <c r="C10" s="277"/>
      <c r="D10" s="277"/>
      <c r="E10" s="277"/>
      <c r="F10" s="277"/>
      <c r="G10" s="199"/>
    </row>
    <row r="11" spans="1:218" s="115" customFormat="1" ht="51.75" customHeight="1" x14ac:dyDescent="0.2">
      <c r="A11" s="278" t="s">
        <v>116</v>
      </c>
      <c r="B11" s="278"/>
      <c r="C11" s="278"/>
      <c r="D11" s="278"/>
      <c r="E11" s="278"/>
      <c r="F11" s="278"/>
      <c r="G11" s="198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1"/>
      <c r="BB11" s="171"/>
      <c r="BC11" s="171"/>
      <c r="BD11" s="171"/>
      <c r="BE11" s="171"/>
      <c r="BF11" s="171"/>
      <c r="BG11" s="171"/>
      <c r="BH11" s="171"/>
      <c r="BI11" s="171"/>
      <c r="BJ11" s="171"/>
      <c r="BK11" s="171"/>
      <c r="BL11" s="171"/>
      <c r="BM11" s="171"/>
      <c r="BN11" s="171"/>
      <c r="BO11" s="171"/>
      <c r="BP11" s="171"/>
      <c r="BQ11" s="171"/>
      <c r="BR11" s="171"/>
      <c r="BS11" s="171"/>
      <c r="BT11" s="171"/>
      <c r="BU11" s="171"/>
      <c r="BV11" s="171"/>
      <c r="BW11" s="171"/>
      <c r="BX11" s="171"/>
      <c r="BY11" s="171"/>
      <c r="BZ11" s="171"/>
      <c r="CA11" s="171"/>
      <c r="CB11" s="171"/>
      <c r="CC11" s="171"/>
      <c r="CD11" s="171"/>
      <c r="CE11" s="171"/>
      <c r="CF11" s="171"/>
      <c r="CG11" s="171"/>
      <c r="CH11" s="171"/>
      <c r="CI11" s="171"/>
      <c r="CJ11" s="171"/>
      <c r="CK11" s="171"/>
      <c r="CL11" s="171"/>
      <c r="CM11" s="171"/>
      <c r="CN11" s="171"/>
      <c r="CO11" s="171"/>
      <c r="CP11" s="171"/>
      <c r="CQ11" s="171"/>
      <c r="CR11" s="171"/>
      <c r="CS11" s="171"/>
      <c r="CT11" s="171"/>
      <c r="CU11" s="171"/>
      <c r="CV11" s="171"/>
      <c r="CW11" s="171"/>
      <c r="CX11" s="171"/>
      <c r="CY11" s="171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1"/>
      <c r="DY11" s="171"/>
      <c r="DZ11" s="171"/>
      <c r="EA11" s="171"/>
      <c r="EB11" s="171"/>
      <c r="EC11" s="171"/>
      <c r="ED11" s="171"/>
      <c r="EE11" s="171"/>
      <c r="EF11" s="171"/>
      <c r="EG11" s="171"/>
      <c r="EH11" s="171"/>
      <c r="EI11" s="171"/>
      <c r="EJ11" s="171"/>
      <c r="EK11" s="171"/>
      <c r="EL11" s="171"/>
      <c r="EM11" s="171"/>
      <c r="EN11" s="171"/>
      <c r="EO11" s="171"/>
      <c r="EP11" s="171"/>
      <c r="EQ11" s="171"/>
      <c r="ER11" s="171"/>
      <c r="ES11" s="171"/>
      <c r="ET11" s="171"/>
      <c r="EU11" s="171"/>
      <c r="EV11" s="171"/>
      <c r="EW11" s="171"/>
      <c r="EX11" s="171"/>
      <c r="EY11" s="171"/>
      <c r="EZ11" s="171"/>
      <c r="FA11" s="171"/>
      <c r="FB11" s="171"/>
      <c r="FC11" s="171"/>
      <c r="FD11" s="171"/>
      <c r="FE11" s="171"/>
      <c r="FF11" s="171"/>
      <c r="FG11" s="171"/>
      <c r="FH11" s="171"/>
      <c r="FI11" s="171"/>
      <c r="FJ11" s="171"/>
      <c r="FK11" s="171"/>
      <c r="FL11" s="171"/>
      <c r="FM11" s="171"/>
      <c r="FN11" s="171"/>
      <c r="FO11" s="171"/>
      <c r="FP11" s="171"/>
      <c r="FQ11" s="171"/>
      <c r="FR11" s="171"/>
      <c r="FS11" s="171"/>
      <c r="FT11" s="171"/>
      <c r="FU11" s="171"/>
      <c r="FV11" s="171"/>
      <c r="FW11" s="171"/>
      <c r="FX11" s="171"/>
      <c r="FY11" s="171"/>
      <c r="FZ11" s="171"/>
      <c r="GA11" s="171"/>
      <c r="GB11" s="171"/>
      <c r="GC11" s="171"/>
      <c r="GD11" s="171"/>
      <c r="GE11" s="171"/>
      <c r="GF11" s="171"/>
      <c r="GG11" s="171"/>
      <c r="GH11" s="171"/>
      <c r="GI11" s="171"/>
      <c r="GJ11" s="171"/>
      <c r="GK11" s="171"/>
      <c r="GL11" s="171"/>
      <c r="GM11" s="171"/>
      <c r="GN11" s="171"/>
      <c r="GO11" s="171"/>
      <c r="GP11" s="171"/>
      <c r="GQ11" s="171"/>
      <c r="GR11" s="171"/>
      <c r="GS11" s="171"/>
      <c r="GT11" s="171"/>
      <c r="GU11" s="171"/>
      <c r="GV11" s="171"/>
      <c r="GW11" s="171"/>
      <c r="GX11" s="171"/>
      <c r="GY11" s="171"/>
      <c r="GZ11" s="171"/>
      <c r="HA11" s="171"/>
      <c r="HB11" s="171"/>
      <c r="HC11" s="171"/>
      <c r="HD11" s="171"/>
      <c r="HE11" s="171"/>
      <c r="HF11" s="171"/>
      <c r="HG11" s="171"/>
      <c r="HH11" s="171"/>
      <c r="HI11" s="171"/>
      <c r="HJ11" s="171"/>
    </row>
    <row r="12" spans="1:218" s="115" customFormat="1" ht="12.75" customHeight="1" x14ac:dyDescent="0.2">
      <c r="A12" s="169"/>
      <c r="B12" s="169"/>
      <c r="C12" s="169"/>
      <c r="D12" s="169"/>
      <c r="E12" s="169"/>
      <c r="F12" s="171"/>
      <c r="G12" s="198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  <c r="AZ12" s="171"/>
      <c r="BA12" s="171"/>
      <c r="BB12" s="171"/>
      <c r="BC12" s="171"/>
      <c r="BD12" s="171"/>
      <c r="BE12" s="171"/>
      <c r="BF12" s="171"/>
      <c r="BG12" s="171"/>
      <c r="BH12" s="171"/>
      <c r="BI12" s="171"/>
      <c r="BJ12" s="171"/>
      <c r="BK12" s="171"/>
      <c r="BL12" s="171"/>
      <c r="BM12" s="171"/>
      <c r="BN12" s="171"/>
      <c r="BO12" s="171"/>
      <c r="BP12" s="171"/>
      <c r="BQ12" s="171"/>
      <c r="BR12" s="171"/>
      <c r="BS12" s="171"/>
      <c r="BT12" s="171"/>
      <c r="BU12" s="171"/>
      <c r="BV12" s="171"/>
      <c r="BW12" s="171"/>
      <c r="BX12" s="171"/>
      <c r="BY12" s="171"/>
      <c r="BZ12" s="171"/>
      <c r="CA12" s="171"/>
      <c r="CB12" s="171"/>
      <c r="CC12" s="171"/>
      <c r="CD12" s="171"/>
      <c r="CE12" s="171"/>
      <c r="CF12" s="171"/>
      <c r="CG12" s="171"/>
      <c r="CH12" s="171"/>
      <c r="CI12" s="171"/>
      <c r="CJ12" s="171"/>
      <c r="CK12" s="171"/>
      <c r="CL12" s="171"/>
      <c r="CM12" s="171"/>
      <c r="CN12" s="171"/>
      <c r="CO12" s="171"/>
      <c r="CP12" s="171"/>
      <c r="CQ12" s="171"/>
      <c r="CR12" s="171"/>
      <c r="CS12" s="171"/>
      <c r="CT12" s="171"/>
      <c r="CU12" s="171"/>
      <c r="CV12" s="171"/>
      <c r="CW12" s="171"/>
      <c r="CX12" s="171"/>
      <c r="CY12" s="171"/>
      <c r="CZ12" s="171"/>
      <c r="DA12" s="171"/>
      <c r="DB12" s="171"/>
      <c r="DC12" s="171"/>
      <c r="DD12" s="171"/>
      <c r="DE12" s="171"/>
      <c r="DF12" s="171"/>
      <c r="DG12" s="171"/>
      <c r="DH12" s="171"/>
      <c r="DI12" s="171"/>
      <c r="DJ12" s="171"/>
      <c r="DK12" s="171"/>
      <c r="DL12" s="171"/>
      <c r="DM12" s="171"/>
      <c r="DN12" s="171"/>
      <c r="DO12" s="171"/>
      <c r="DP12" s="171"/>
      <c r="DQ12" s="171"/>
      <c r="DR12" s="171"/>
      <c r="DS12" s="171"/>
      <c r="DT12" s="171"/>
      <c r="DU12" s="171"/>
      <c r="DV12" s="171"/>
      <c r="DW12" s="171"/>
      <c r="DX12" s="171"/>
      <c r="DY12" s="171"/>
      <c r="DZ12" s="171"/>
      <c r="EA12" s="171"/>
      <c r="EB12" s="171"/>
      <c r="EC12" s="171"/>
      <c r="ED12" s="171"/>
      <c r="EE12" s="171"/>
      <c r="EF12" s="171"/>
      <c r="EG12" s="171"/>
      <c r="EH12" s="171"/>
      <c r="EI12" s="171"/>
      <c r="EJ12" s="171"/>
      <c r="EK12" s="171"/>
      <c r="EL12" s="171"/>
      <c r="EM12" s="171"/>
      <c r="EN12" s="171"/>
      <c r="EO12" s="171"/>
      <c r="EP12" s="171"/>
      <c r="EQ12" s="171"/>
      <c r="ER12" s="171"/>
      <c r="ES12" s="171"/>
      <c r="ET12" s="171"/>
      <c r="EU12" s="171"/>
      <c r="EV12" s="171"/>
      <c r="EW12" s="171"/>
      <c r="EX12" s="171"/>
      <c r="EY12" s="171"/>
      <c r="EZ12" s="171"/>
      <c r="FA12" s="171"/>
      <c r="FB12" s="171"/>
      <c r="FC12" s="171"/>
      <c r="FD12" s="171"/>
      <c r="FE12" s="171"/>
      <c r="FF12" s="171"/>
      <c r="FG12" s="171"/>
      <c r="FH12" s="171"/>
      <c r="FI12" s="171"/>
      <c r="FJ12" s="171"/>
      <c r="FK12" s="171"/>
      <c r="FL12" s="171"/>
      <c r="FM12" s="171"/>
      <c r="FN12" s="171"/>
      <c r="FO12" s="171"/>
      <c r="FP12" s="171"/>
      <c r="FQ12" s="171"/>
      <c r="FR12" s="171"/>
      <c r="FS12" s="171"/>
      <c r="FT12" s="171"/>
      <c r="FU12" s="171"/>
      <c r="FV12" s="171"/>
      <c r="FW12" s="171"/>
      <c r="FX12" s="171"/>
      <c r="FY12" s="171"/>
      <c r="FZ12" s="171"/>
      <c r="GA12" s="171"/>
      <c r="GB12" s="171"/>
      <c r="GC12" s="171"/>
      <c r="GD12" s="171"/>
      <c r="GE12" s="171"/>
      <c r="GF12" s="171"/>
      <c r="GG12" s="171"/>
      <c r="GH12" s="171"/>
      <c r="GI12" s="171"/>
      <c r="GJ12" s="171"/>
      <c r="GK12" s="171"/>
      <c r="GL12" s="171"/>
      <c r="GM12" s="171"/>
      <c r="GN12" s="171"/>
      <c r="GO12" s="171"/>
      <c r="GP12" s="171"/>
      <c r="GQ12" s="171"/>
      <c r="GR12" s="171"/>
      <c r="GS12" s="171"/>
      <c r="GT12" s="171"/>
      <c r="GU12" s="171"/>
      <c r="GV12" s="171"/>
      <c r="GW12" s="171"/>
      <c r="GX12" s="171"/>
      <c r="GY12" s="171"/>
      <c r="GZ12" s="171"/>
      <c r="HA12" s="171"/>
      <c r="HB12" s="171"/>
      <c r="HC12" s="171"/>
      <c r="HD12" s="171"/>
      <c r="HE12" s="171"/>
      <c r="HF12" s="171"/>
      <c r="HG12" s="171"/>
      <c r="HH12" s="171"/>
      <c r="HI12" s="171"/>
      <c r="HJ12" s="171"/>
    </row>
    <row r="13" spans="1:218" s="115" customFormat="1" ht="12.75" customHeight="1" x14ac:dyDescent="0.2">
      <c r="A13" s="171"/>
      <c r="B13" s="171" t="s">
        <v>103</v>
      </c>
      <c r="C13" s="171"/>
      <c r="D13" s="171"/>
      <c r="E13" s="171"/>
      <c r="F13" s="201" t="s">
        <v>20</v>
      </c>
      <c r="G13" s="198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1"/>
      <c r="BC13" s="171"/>
      <c r="BD13" s="171"/>
      <c r="BE13" s="171"/>
      <c r="BF13" s="171"/>
      <c r="BG13" s="171"/>
      <c r="BH13" s="171"/>
      <c r="BI13" s="171"/>
      <c r="BJ13" s="171"/>
      <c r="BK13" s="171"/>
      <c r="BL13" s="171"/>
      <c r="BM13" s="171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D13" s="171"/>
      <c r="CE13" s="171"/>
      <c r="CF13" s="171"/>
      <c r="CG13" s="171"/>
      <c r="CH13" s="171"/>
      <c r="CI13" s="171"/>
      <c r="CJ13" s="171"/>
      <c r="CK13" s="171"/>
      <c r="CL13" s="171"/>
      <c r="CM13" s="171"/>
      <c r="CN13" s="171"/>
      <c r="CO13" s="171"/>
      <c r="CP13" s="171"/>
      <c r="CQ13" s="171"/>
      <c r="CR13" s="171"/>
      <c r="CS13" s="171"/>
      <c r="CT13" s="171"/>
      <c r="CU13" s="171"/>
      <c r="CV13" s="171"/>
      <c r="CW13" s="171"/>
      <c r="CX13" s="171"/>
      <c r="CY13" s="171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1"/>
      <c r="DY13" s="171"/>
      <c r="DZ13" s="171"/>
      <c r="EA13" s="171"/>
      <c r="EB13" s="171"/>
      <c r="EC13" s="171"/>
      <c r="ED13" s="171"/>
      <c r="EE13" s="171"/>
      <c r="EF13" s="171"/>
      <c r="EG13" s="171"/>
      <c r="EH13" s="171"/>
      <c r="EI13" s="171"/>
      <c r="EJ13" s="171"/>
      <c r="EK13" s="171"/>
      <c r="EL13" s="171"/>
      <c r="EM13" s="171"/>
      <c r="EN13" s="171"/>
      <c r="EO13" s="171"/>
      <c r="EP13" s="171"/>
      <c r="EQ13" s="171"/>
      <c r="ER13" s="171"/>
      <c r="ES13" s="171"/>
      <c r="ET13" s="171"/>
      <c r="EU13" s="171"/>
      <c r="EV13" s="171"/>
      <c r="EW13" s="171"/>
      <c r="EX13" s="171"/>
      <c r="EY13" s="171"/>
      <c r="EZ13" s="171"/>
      <c r="FA13" s="171"/>
      <c r="FB13" s="171"/>
      <c r="FC13" s="171"/>
      <c r="FD13" s="171"/>
      <c r="FE13" s="171"/>
      <c r="FF13" s="171"/>
      <c r="FG13" s="171"/>
      <c r="FH13" s="171"/>
      <c r="FI13" s="171"/>
      <c r="FJ13" s="171"/>
      <c r="FK13" s="171"/>
      <c r="FL13" s="171"/>
      <c r="FM13" s="171"/>
      <c r="FN13" s="171"/>
      <c r="FO13" s="171"/>
      <c r="FP13" s="171"/>
      <c r="FQ13" s="171"/>
      <c r="FR13" s="171"/>
      <c r="FS13" s="171"/>
      <c r="FT13" s="171"/>
      <c r="FU13" s="171"/>
      <c r="FV13" s="171"/>
      <c r="FW13" s="171"/>
      <c r="FX13" s="171"/>
      <c r="FY13" s="171"/>
      <c r="FZ13" s="171"/>
      <c r="GA13" s="171"/>
      <c r="GB13" s="171"/>
      <c r="GC13" s="171"/>
      <c r="GD13" s="171"/>
      <c r="GE13" s="171"/>
      <c r="GF13" s="171"/>
      <c r="GG13" s="171"/>
      <c r="GH13" s="171"/>
      <c r="GI13" s="171"/>
      <c r="GJ13" s="171"/>
      <c r="GK13" s="171"/>
      <c r="GL13" s="171"/>
      <c r="GM13" s="171"/>
      <c r="GN13" s="171"/>
      <c r="GO13" s="171"/>
      <c r="GP13" s="171"/>
      <c r="GQ13" s="171"/>
      <c r="GR13" s="171"/>
      <c r="GS13" s="171"/>
      <c r="GT13" s="171"/>
      <c r="GU13" s="171"/>
      <c r="GV13" s="171"/>
      <c r="GW13" s="171"/>
      <c r="GX13" s="171"/>
      <c r="GY13" s="171"/>
      <c r="GZ13" s="171"/>
      <c r="HA13" s="171"/>
      <c r="HB13" s="171"/>
      <c r="HC13" s="171"/>
      <c r="HD13" s="171"/>
      <c r="HE13" s="171"/>
      <c r="HF13" s="171"/>
      <c r="HG13" s="171"/>
      <c r="HH13" s="171"/>
      <c r="HI13" s="171"/>
      <c r="HJ13" s="171"/>
    </row>
    <row r="14" spans="1:218" s="115" customFormat="1" ht="18" customHeight="1" x14ac:dyDescent="0.2">
      <c r="A14" s="279" t="s">
        <v>21</v>
      </c>
      <c r="B14" s="281" t="s">
        <v>22</v>
      </c>
      <c r="C14" s="281" t="s">
        <v>23</v>
      </c>
      <c r="D14" s="281" t="s">
        <v>24</v>
      </c>
      <c r="E14" s="281"/>
      <c r="F14" s="283" t="s">
        <v>85</v>
      </c>
      <c r="G14" s="198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1"/>
      <c r="BC14" s="171"/>
      <c r="BD14" s="171"/>
      <c r="BE14" s="171"/>
      <c r="BF14" s="171"/>
      <c r="BG14" s="171"/>
      <c r="BH14" s="171"/>
      <c r="BI14" s="171"/>
      <c r="BJ14" s="171"/>
      <c r="BK14" s="171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1"/>
      <c r="CH14" s="171"/>
      <c r="CI14" s="171"/>
      <c r="CJ14" s="171"/>
      <c r="CK14" s="171"/>
      <c r="CL14" s="171"/>
      <c r="CM14" s="171"/>
      <c r="CN14" s="171"/>
      <c r="CO14" s="171"/>
      <c r="CP14" s="171"/>
      <c r="CQ14" s="171"/>
      <c r="CR14" s="171"/>
      <c r="CS14" s="171"/>
      <c r="CT14" s="171"/>
      <c r="CU14" s="171"/>
      <c r="CV14" s="171"/>
      <c r="CW14" s="171"/>
      <c r="CX14" s="171"/>
      <c r="CY14" s="171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1"/>
      <c r="DY14" s="171"/>
      <c r="DZ14" s="171"/>
      <c r="EA14" s="171"/>
      <c r="EB14" s="171"/>
      <c r="EC14" s="171"/>
      <c r="ED14" s="171"/>
      <c r="EE14" s="171"/>
      <c r="EF14" s="171"/>
      <c r="EG14" s="171"/>
      <c r="EH14" s="171"/>
      <c r="EI14" s="171"/>
      <c r="EJ14" s="171"/>
      <c r="EK14" s="171"/>
      <c r="EL14" s="171"/>
      <c r="EM14" s="171"/>
      <c r="EN14" s="171"/>
      <c r="EO14" s="171"/>
      <c r="EP14" s="171"/>
      <c r="EQ14" s="171"/>
      <c r="ER14" s="171"/>
      <c r="ES14" s="171"/>
      <c r="ET14" s="171"/>
      <c r="EU14" s="171"/>
      <c r="EV14" s="171"/>
      <c r="EW14" s="171"/>
      <c r="EX14" s="171"/>
      <c r="EY14" s="171"/>
      <c r="EZ14" s="171"/>
      <c r="FA14" s="171"/>
      <c r="FB14" s="171"/>
      <c r="FC14" s="171"/>
      <c r="FD14" s="171"/>
      <c r="FE14" s="171"/>
      <c r="FF14" s="171"/>
      <c r="FG14" s="171"/>
      <c r="FH14" s="171"/>
      <c r="FI14" s="171"/>
      <c r="FJ14" s="171"/>
      <c r="FK14" s="171"/>
      <c r="FL14" s="171"/>
      <c r="FM14" s="171"/>
      <c r="FN14" s="171"/>
      <c r="FO14" s="171"/>
      <c r="FP14" s="171"/>
      <c r="FQ14" s="171"/>
      <c r="FR14" s="171"/>
      <c r="FS14" s="171"/>
      <c r="FT14" s="171"/>
      <c r="FU14" s="171"/>
      <c r="FV14" s="171"/>
      <c r="FW14" s="171"/>
      <c r="FX14" s="171"/>
      <c r="FY14" s="171"/>
      <c r="FZ14" s="171"/>
      <c r="GA14" s="171"/>
      <c r="GB14" s="171"/>
      <c r="GC14" s="171"/>
      <c r="GD14" s="171"/>
      <c r="GE14" s="171"/>
      <c r="GF14" s="171"/>
      <c r="GG14" s="171"/>
      <c r="GH14" s="171"/>
      <c r="GI14" s="171"/>
      <c r="GJ14" s="171"/>
      <c r="GK14" s="171"/>
      <c r="GL14" s="171"/>
      <c r="GM14" s="171"/>
      <c r="GN14" s="171"/>
      <c r="GO14" s="171"/>
      <c r="GP14" s="171"/>
      <c r="GQ14" s="171"/>
      <c r="GR14" s="171"/>
      <c r="GS14" s="171"/>
      <c r="GT14" s="171"/>
      <c r="GU14" s="171"/>
      <c r="GV14" s="171"/>
      <c r="GW14" s="171"/>
      <c r="GX14" s="171"/>
      <c r="GY14" s="171"/>
      <c r="GZ14" s="171"/>
      <c r="HA14" s="171"/>
      <c r="HB14" s="171"/>
      <c r="HC14" s="171"/>
      <c r="HD14" s="171"/>
      <c r="HE14" s="171"/>
      <c r="HF14" s="171"/>
      <c r="HG14" s="171"/>
      <c r="HH14" s="171"/>
      <c r="HI14" s="171"/>
      <c r="HJ14" s="171"/>
    </row>
    <row r="15" spans="1:218" s="115" customFormat="1" ht="51.75" customHeight="1" x14ac:dyDescent="0.2">
      <c r="A15" s="280"/>
      <c r="B15" s="282"/>
      <c r="C15" s="282"/>
      <c r="D15" s="202" t="s">
        <v>25</v>
      </c>
      <c r="E15" s="202" t="s">
        <v>26</v>
      </c>
      <c r="F15" s="284"/>
      <c r="G15" s="198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1"/>
      <c r="BO15" s="171"/>
      <c r="BP15" s="171"/>
      <c r="BQ15" s="171"/>
      <c r="BR15" s="171"/>
      <c r="BS15" s="171"/>
      <c r="BT15" s="171"/>
      <c r="BU15" s="171"/>
      <c r="BV15" s="171"/>
      <c r="BW15" s="171"/>
      <c r="BX15" s="171"/>
      <c r="BY15" s="171"/>
      <c r="BZ15" s="171"/>
      <c r="CA15" s="171"/>
      <c r="CB15" s="171"/>
      <c r="CC15" s="171"/>
      <c r="CD15" s="171"/>
      <c r="CE15" s="171"/>
      <c r="CF15" s="171"/>
      <c r="CG15" s="171"/>
      <c r="CH15" s="171"/>
      <c r="CI15" s="171"/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1"/>
      <c r="DB15" s="171"/>
      <c r="DC15" s="171"/>
      <c r="DD15" s="171"/>
      <c r="DE15" s="171"/>
      <c r="DF15" s="171"/>
      <c r="DG15" s="171"/>
      <c r="DH15" s="171"/>
      <c r="DI15" s="171"/>
      <c r="DJ15" s="171"/>
      <c r="DK15" s="171"/>
      <c r="DL15" s="171"/>
      <c r="DM15" s="171"/>
      <c r="DN15" s="171"/>
      <c r="DO15" s="171"/>
      <c r="DP15" s="171"/>
      <c r="DQ15" s="171"/>
      <c r="DR15" s="171"/>
      <c r="DS15" s="171"/>
      <c r="DT15" s="171"/>
      <c r="DU15" s="171"/>
      <c r="DV15" s="171"/>
      <c r="DW15" s="171"/>
      <c r="DX15" s="171"/>
      <c r="DY15" s="171"/>
      <c r="DZ15" s="171"/>
      <c r="EA15" s="171"/>
      <c r="EB15" s="171"/>
      <c r="EC15" s="171"/>
      <c r="ED15" s="171"/>
      <c r="EE15" s="171"/>
      <c r="EF15" s="171"/>
      <c r="EG15" s="171"/>
      <c r="EH15" s="171"/>
      <c r="EI15" s="171"/>
      <c r="EJ15" s="171"/>
      <c r="EK15" s="171"/>
      <c r="EL15" s="171"/>
      <c r="EM15" s="171"/>
      <c r="EN15" s="171"/>
      <c r="EO15" s="171"/>
      <c r="EP15" s="171"/>
      <c r="EQ15" s="171"/>
      <c r="ER15" s="171"/>
      <c r="ES15" s="171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1"/>
      <c r="FH15" s="171"/>
      <c r="FI15" s="171"/>
      <c r="FJ15" s="171"/>
      <c r="FK15" s="171"/>
      <c r="FL15" s="171"/>
      <c r="FM15" s="171"/>
      <c r="FN15" s="171"/>
      <c r="FO15" s="171"/>
      <c r="FP15" s="171"/>
      <c r="FQ15" s="171"/>
      <c r="FR15" s="171"/>
      <c r="FS15" s="171"/>
      <c r="FT15" s="171"/>
      <c r="FU15" s="171"/>
      <c r="FV15" s="171"/>
      <c r="FW15" s="171"/>
      <c r="FX15" s="171"/>
      <c r="FY15" s="171"/>
      <c r="FZ15" s="171"/>
      <c r="GA15" s="171"/>
      <c r="GB15" s="171"/>
      <c r="GC15" s="171"/>
      <c r="GD15" s="171"/>
      <c r="GE15" s="171"/>
      <c r="GF15" s="171"/>
      <c r="GG15" s="171"/>
      <c r="GH15" s="171"/>
      <c r="GI15" s="171"/>
      <c r="GJ15" s="171"/>
      <c r="GK15" s="171"/>
      <c r="GL15" s="171"/>
      <c r="GM15" s="171"/>
      <c r="GN15" s="171"/>
      <c r="GO15" s="171"/>
      <c r="GP15" s="171"/>
      <c r="GQ15" s="171"/>
      <c r="GR15" s="171"/>
      <c r="GS15" s="171"/>
      <c r="GT15" s="171"/>
      <c r="GU15" s="171"/>
      <c r="GV15" s="171"/>
      <c r="GW15" s="171"/>
      <c r="GX15" s="171"/>
      <c r="GY15" s="171"/>
      <c r="GZ15" s="171"/>
      <c r="HA15" s="171"/>
      <c r="HB15" s="171"/>
      <c r="HC15" s="171"/>
      <c r="HD15" s="171"/>
      <c r="HE15" s="171"/>
      <c r="HF15" s="171"/>
      <c r="HG15" s="171"/>
      <c r="HH15" s="171"/>
      <c r="HI15" s="171"/>
      <c r="HJ15" s="171"/>
    </row>
    <row r="16" spans="1:218" s="169" customFormat="1" ht="15.75" customHeight="1" x14ac:dyDescent="0.2">
      <c r="A16" s="178">
        <v>1</v>
      </c>
      <c r="B16" s="178">
        <v>2</v>
      </c>
      <c r="C16" s="178">
        <v>3</v>
      </c>
      <c r="D16" s="178">
        <v>4</v>
      </c>
      <c r="E16" s="178">
        <v>5</v>
      </c>
      <c r="F16" s="178">
        <v>6</v>
      </c>
      <c r="G16" s="198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  <c r="CG16" s="171"/>
      <c r="CH16" s="171"/>
      <c r="CI16" s="171"/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1"/>
      <c r="DB16" s="171"/>
      <c r="DC16" s="171"/>
      <c r="DD16" s="171"/>
      <c r="DE16" s="171"/>
      <c r="DF16" s="171"/>
      <c r="DG16" s="171"/>
      <c r="DH16" s="171"/>
      <c r="DI16" s="171"/>
      <c r="DJ16" s="171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1"/>
      <c r="EA16" s="171"/>
      <c r="EB16" s="171"/>
      <c r="EC16" s="171"/>
      <c r="ED16" s="171"/>
      <c r="EE16" s="171"/>
      <c r="EF16" s="171"/>
      <c r="EG16" s="171"/>
      <c r="EH16" s="171"/>
      <c r="EI16" s="171"/>
      <c r="EJ16" s="171"/>
      <c r="EK16" s="171"/>
      <c r="EL16" s="171"/>
      <c r="EM16" s="171"/>
      <c r="EN16" s="171"/>
      <c r="EO16" s="171"/>
      <c r="EP16" s="171"/>
      <c r="EQ16" s="171"/>
      <c r="ER16" s="171"/>
      <c r="ES16" s="171"/>
      <c r="ET16" s="171"/>
      <c r="EU16" s="171"/>
      <c r="EV16" s="171"/>
      <c r="EW16" s="171"/>
      <c r="EX16" s="171"/>
      <c r="EY16" s="171"/>
      <c r="EZ16" s="171"/>
      <c r="FA16" s="171"/>
      <c r="FB16" s="171"/>
      <c r="FC16" s="171"/>
      <c r="FD16" s="171"/>
      <c r="FE16" s="171"/>
      <c r="FF16" s="171"/>
      <c r="FG16" s="171"/>
      <c r="FH16" s="171"/>
      <c r="FI16" s="171"/>
      <c r="FJ16" s="171"/>
      <c r="FK16" s="171"/>
      <c r="FL16" s="171"/>
      <c r="FM16" s="171"/>
      <c r="FN16" s="171"/>
      <c r="FO16" s="171"/>
      <c r="FP16" s="171"/>
      <c r="FQ16" s="171"/>
      <c r="FR16" s="171"/>
      <c r="FS16" s="171"/>
      <c r="FT16" s="171"/>
      <c r="FU16" s="171"/>
      <c r="FV16" s="171"/>
      <c r="FW16" s="171"/>
      <c r="FX16" s="171"/>
      <c r="FY16" s="171"/>
      <c r="FZ16" s="171"/>
      <c r="GA16" s="171"/>
      <c r="GB16" s="171"/>
      <c r="GC16" s="171"/>
      <c r="GD16" s="171"/>
      <c r="GE16" s="171"/>
      <c r="GF16" s="171"/>
      <c r="GG16" s="171"/>
      <c r="GH16" s="171"/>
      <c r="GI16" s="171"/>
      <c r="GJ16" s="171"/>
      <c r="GK16" s="171"/>
      <c r="GL16" s="171"/>
      <c r="GM16" s="171"/>
      <c r="GN16" s="171"/>
      <c r="GO16" s="171"/>
      <c r="GP16" s="171"/>
      <c r="GQ16" s="171"/>
      <c r="GR16" s="171"/>
      <c r="GS16" s="171"/>
      <c r="GT16" s="171"/>
      <c r="GU16" s="171"/>
      <c r="GV16" s="171"/>
      <c r="GW16" s="171"/>
      <c r="GX16" s="171"/>
      <c r="GY16" s="171"/>
      <c r="GZ16" s="171"/>
      <c r="HA16" s="171"/>
      <c r="HB16" s="171"/>
      <c r="HC16" s="171"/>
      <c r="HD16" s="171"/>
      <c r="HE16" s="171"/>
      <c r="HF16" s="171"/>
      <c r="HG16" s="171"/>
      <c r="HH16" s="171"/>
      <c r="HI16" s="171"/>
      <c r="HJ16" s="171"/>
    </row>
    <row r="17" spans="1:218" s="169" customFormat="1" ht="15.75" customHeight="1" x14ac:dyDescent="0.2">
      <c r="A17" s="178"/>
      <c r="B17" s="178"/>
      <c r="C17" s="179" t="s">
        <v>25</v>
      </c>
      <c r="D17" s="178"/>
      <c r="E17" s="178"/>
      <c r="F17" s="178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1"/>
      <c r="BX17" s="171"/>
      <c r="BY17" s="171"/>
      <c r="BZ17" s="171"/>
      <c r="CA17" s="171"/>
      <c r="CB17" s="171"/>
      <c r="CC17" s="171"/>
      <c r="CD17" s="171"/>
      <c r="CE17" s="171"/>
      <c r="CF17" s="171"/>
      <c r="CG17" s="171"/>
      <c r="CH17" s="171"/>
      <c r="CI17" s="171"/>
      <c r="CJ17" s="171"/>
      <c r="CK17" s="171"/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1"/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1"/>
      <c r="EA17" s="171"/>
      <c r="EB17" s="171"/>
      <c r="EC17" s="171"/>
      <c r="ED17" s="171"/>
      <c r="EE17" s="171"/>
      <c r="EF17" s="171"/>
      <c r="EG17" s="171"/>
      <c r="EH17" s="171"/>
      <c r="EI17" s="171"/>
      <c r="EJ17" s="171"/>
      <c r="EK17" s="171"/>
      <c r="EL17" s="171"/>
      <c r="EM17" s="171"/>
      <c r="EN17" s="171"/>
      <c r="EO17" s="171"/>
      <c r="EP17" s="171"/>
      <c r="EQ17" s="171"/>
      <c r="ER17" s="171"/>
      <c r="ES17" s="171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1"/>
      <c r="FH17" s="171"/>
      <c r="FI17" s="171"/>
      <c r="FJ17" s="171"/>
      <c r="FK17" s="171"/>
      <c r="FL17" s="171"/>
      <c r="FM17" s="171"/>
      <c r="FN17" s="171"/>
      <c r="FO17" s="171"/>
      <c r="FP17" s="171"/>
      <c r="FQ17" s="171"/>
      <c r="FR17" s="171"/>
      <c r="FS17" s="171"/>
      <c r="FT17" s="171"/>
      <c r="FU17" s="171"/>
      <c r="FV17" s="171"/>
      <c r="FW17" s="171"/>
      <c r="FX17" s="171"/>
      <c r="FY17" s="171"/>
      <c r="FZ17" s="171"/>
      <c r="GA17" s="171"/>
      <c r="GB17" s="171"/>
      <c r="GC17" s="171"/>
      <c r="GD17" s="171"/>
      <c r="GE17" s="171"/>
      <c r="GF17" s="171"/>
      <c r="GG17" s="171"/>
      <c r="GH17" s="171"/>
      <c r="GI17" s="171"/>
      <c r="GJ17" s="171"/>
      <c r="GK17" s="171"/>
      <c r="GL17" s="171"/>
      <c r="GM17" s="171"/>
      <c r="GN17" s="171"/>
      <c r="GO17" s="171"/>
      <c r="GP17" s="171"/>
      <c r="GQ17" s="171"/>
      <c r="GR17" s="171"/>
      <c r="GS17" s="171"/>
      <c r="GT17" s="171"/>
      <c r="GU17" s="171"/>
      <c r="GV17" s="171"/>
      <c r="GW17" s="171"/>
      <c r="GX17" s="171"/>
      <c r="GY17" s="171"/>
      <c r="GZ17" s="171"/>
      <c r="HA17" s="171"/>
      <c r="HB17" s="171"/>
      <c r="HC17" s="171"/>
      <c r="HD17" s="171"/>
      <c r="HE17" s="171"/>
      <c r="HF17" s="171"/>
      <c r="HG17" s="171"/>
      <c r="HH17" s="171"/>
      <c r="HI17" s="171"/>
      <c r="HJ17" s="171"/>
    </row>
    <row r="18" spans="1:218" s="203" customFormat="1" ht="36.75" customHeight="1" x14ac:dyDescent="0.25">
      <c r="A18" s="178">
        <v>1</v>
      </c>
      <c r="B18" s="285" t="s">
        <v>111</v>
      </c>
      <c r="C18" s="180" t="str">
        <f>'Пр.2 РДЦ'!B26</f>
        <v>Периметральное ограждение территории</v>
      </c>
      <c r="D18" s="125">
        <f>'Пр.2 РДЦ'!D26</f>
        <v>17915268.199999999</v>
      </c>
      <c r="E18" s="181">
        <v>0</v>
      </c>
      <c r="F18" s="182">
        <f>D18-E18</f>
        <v>17915268.199999999</v>
      </c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0"/>
      <c r="BN18" s="200"/>
      <c r="BO18" s="200"/>
      <c r="BP18" s="200"/>
      <c r="BQ18" s="200"/>
      <c r="BR18" s="200"/>
      <c r="BS18" s="200"/>
      <c r="BT18" s="200"/>
      <c r="BU18" s="200"/>
      <c r="BV18" s="200"/>
      <c r="BW18" s="200"/>
      <c r="BX18" s="200"/>
      <c r="BY18" s="200"/>
      <c r="BZ18" s="200"/>
      <c r="CA18" s="200"/>
      <c r="CB18" s="200"/>
      <c r="CC18" s="200"/>
      <c r="CD18" s="200"/>
      <c r="CE18" s="200"/>
      <c r="CF18" s="200"/>
      <c r="CG18" s="200"/>
      <c r="CH18" s="200"/>
      <c r="CI18" s="200"/>
      <c r="CJ18" s="200"/>
      <c r="CK18" s="200"/>
      <c r="CL18" s="200"/>
      <c r="CM18" s="200"/>
      <c r="CN18" s="200"/>
      <c r="CO18" s="200"/>
      <c r="CP18" s="200"/>
      <c r="CQ18" s="200"/>
      <c r="CR18" s="200"/>
      <c r="CS18" s="200"/>
      <c r="CT18" s="200"/>
      <c r="CU18" s="200"/>
      <c r="CV18" s="200"/>
      <c r="CW18" s="200"/>
      <c r="CX18" s="200"/>
      <c r="CY18" s="200"/>
      <c r="CZ18" s="200"/>
      <c r="DA18" s="200"/>
      <c r="DB18" s="200"/>
      <c r="DC18" s="200"/>
      <c r="DD18" s="200"/>
      <c r="DE18" s="200"/>
      <c r="DF18" s="200"/>
      <c r="DG18" s="200"/>
      <c r="DH18" s="200"/>
      <c r="DI18" s="200"/>
      <c r="DJ18" s="200"/>
      <c r="DK18" s="200"/>
      <c r="DL18" s="200"/>
      <c r="DM18" s="200"/>
      <c r="DN18" s="200"/>
      <c r="DO18" s="200"/>
      <c r="DP18" s="200"/>
      <c r="DQ18" s="200"/>
      <c r="DR18" s="200"/>
      <c r="DS18" s="200"/>
      <c r="DT18" s="200"/>
      <c r="DU18" s="200"/>
      <c r="DV18" s="200"/>
      <c r="DW18" s="200"/>
      <c r="DX18" s="200"/>
      <c r="DY18" s="200"/>
      <c r="DZ18" s="200"/>
      <c r="EA18" s="200"/>
      <c r="EB18" s="200"/>
      <c r="EC18" s="200"/>
      <c r="ED18" s="200"/>
      <c r="EE18" s="200"/>
      <c r="EF18" s="200"/>
      <c r="EG18" s="200"/>
      <c r="EH18" s="200"/>
      <c r="EI18" s="200"/>
      <c r="EJ18" s="200"/>
      <c r="EK18" s="200"/>
      <c r="EL18" s="200"/>
      <c r="EM18" s="200"/>
      <c r="EN18" s="200"/>
      <c r="EO18" s="200"/>
      <c r="EP18" s="200"/>
      <c r="EQ18" s="200"/>
      <c r="ER18" s="200"/>
      <c r="ES18" s="200"/>
      <c r="ET18" s="200"/>
      <c r="EU18" s="200"/>
      <c r="EV18" s="200"/>
      <c r="EW18" s="200"/>
      <c r="EX18" s="200"/>
      <c r="EY18" s="200"/>
      <c r="EZ18" s="200"/>
      <c r="FA18" s="200"/>
      <c r="FB18" s="200"/>
      <c r="FC18" s="200"/>
      <c r="FD18" s="200"/>
      <c r="FE18" s="200"/>
      <c r="FF18" s="200"/>
      <c r="FG18" s="200"/>
      <c r="FH18" s="200"/>
      <c r="FI18" s="200"/>
      <c r="FJ18" s="200"/>
      <c r="FK18" s="200"/>
      <c r="FL18" s="200"/>
      <c r="FM18" s="200"/>
      <c r="FN18" s="200"/>
      <c r="FO18" s="200"/>
      <c r="FP18" s="200"/>
      <c r="FQ18" s="200"/>
      <c r="FR18" s="200"/>
      <c r="FS18" s="200"/>
      <c r="FT18" s="200"/>
      <c r="FU18" s="200"/>
      <c r="FV18" s="200"/>
      <c r="FW18" s="200"/>
      <c r="FX18" s="200"/>
      <c r="FY18" s="200"/>
      <c r="FZ18" s="200"/>
      <c r="GA18" s="200"/>
      <c r="GB18" s="200"/>
      <c r="GC18" s="200"/>
      <c r="GD18" s="200"/>
      <c r="GE18" s="200"/>
      <c r="GF18" s="200"/>
      <c r="GG18" s="200"/>
      <c r="GH18" s="200"/>
      <c r="GI18" s="200"/>
      <c r="GJ18" s="200"/>
      <c r="GK18" s="200"/>
      <c r="GL18" s="200"/>
      <c r="GM18" s="200"/>
      <c r="GN18" s="200"/>
      <c r="GO18" s="200"/>
      <c r="GP18" s="200"/>
      <c r="GQ18" s="200"/>
      <c r="GR18" s="200"/>
      <c r="GS18" s="200"/>
      <c r="GT18" s="200"/>
      <c r="GU18" s="200"/>
      <c r="GV18" s="200"/>
      <c r="GW18" s="200"/>
      <c r="GX18" s="200"/>
      <c r="GY18" s="200"/>
      <c r="GZ18" s="200"/>
      <c r="HA18" s="200"/>
      <c r="HB18" s="200"/>
      <c r="HC18" s="200"/>
      <c r="HD18" s="200"/>
      <c r="HE18" s="200"/>
      <c r="HF18" s="200"/>
      <c r="HG18" s="200"/>
      <c r="HH18" s="200"/>
      <c r="HI18" s="200"/>
      <c r="HJ18" s="200"/>
    </row>
    <row r="19" spans="1:218" s="203" customFormat="1" ht="36.75" customHeight="1" x14ac:dyDescent="0.25">
      <c r="A19" s="178">
        <v>2</v>
      </c>
      <c r="B19" s="285" t="s">
        <v>112</v>
      </c>
      <c r="C19" s="180" t="str">
        <f>'Пр.2 РДЦ'!B27</f>
        <v>Лестницы Л1-Л3</v>
      </c>
      <c r="D19" s="125">
        <f>'Пр.2 РДЦ'!D27</f>
        <v>2096635.77</v>
      </c>
      <c r="E19" s="181">
        <v>0</v>
      </c>
      <c r="F19" s="182">
        <f>D19-E19</f>
        <v>2096635.77</v>
      </c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  <c r="BI19" s="200"/>
      <c r="BJ19" s="200"/>
      <c r="BK19" s="200"/>
      <c r="BL19" s="200"/>
      <c r="BM19" s="200"/>
      <c r="BN19" s="200"/>
      <c r="BO19" s="200"/>
      <c r="BP19" s="200"/>
      <c r="BQ19" s="200"/>
      <c r="BR19" s="200"/>
      <c r="BS19" s="200"/>
      <c r="BT19" s="200"/>
      <c r="BU19" s="200"/>
      <c r="BV19" s="200"/>
      <c r="BW19" s="200"/>
      <c r="BX19" s="200"/>
      <c r="BY19" s="200"/>
      <c r="BZ19" s="200"/>
      <c r="CA19" s="200"/>
      <c r="CB19" s="200"/>
      <c r="CC19" s="200"/>
      <c r="CD19" s="200"/>
      <c r="CE19" s="200"/>
      <c r="CF19" s="200"/>
      <c r="CG19" s="200"/>
      <c r="CH19" s="200"/>
      <c r="CI19" s="200"/>
      <c r="CJ19" s="200"/>
      <c r="CK19" s="200"/>
      <c r="CL19" s="200"/>
      <c r="CM19" s="200"/>
      <c r="CN19" s="200"/>
      <c r="CO19" s="200"/>
      <c r="CP19" s="200"/>
      <c r="CQ19" s="200"/>
      <c r="CR19" s="200"/>
      <c r="CS19" s="200"/>
      <c r="CT19" s="200"/>
      <c r="CU19" s="200"/>
      <c r="CV19" s="200"/>
      <c r="CW19" s="200"/>
      <c r="CX19" s="200"/>
      <c r="CY19" s="200"/>
      <c r="CZ19" s="200"/>
      <c r="DA19" s="200"/>
      <c r="DB19" s="200"/>
      <c r="DC19" s="200"/>
      <c r="DD19" s="200"/>
      <c r="DE19" s="200"/>
      <c r="DF19" s="200"/>
      <c r="DG19" s="200"/>
      <c r="DH19" s="200"/>
      <c r="DI19" s="200"/>
      <c r="DJ19" s="200"/>
      <c r="DK19" s="200"/>
      <c r="DL19" s="200"/>
      <c r="DM19" s="200"/>
      <c r="DN19" s="200"/>
      <c r="DO19" s="200"/>
      <c r="DP19" s="200"/>
      <c r="DQ19" s="200"/>
      <c r="DR19" s="200"/>
      <c r="DS19" s="200"/>
      <c r="DT19" s="200"/>
      <c r="DU19" s="200"/>
      <c r="DV19" s="200"/>
      <c r="DW19" s="200"/>
      <c r="DX19" s="200"/>
      <c r="DY19" s="200"/>
      <c r="DZ19" s="200"/>
      <c r="EA19" s="200"/>
      <c r="EB19" s="200"/>
      <c r="EC19" s="200"/>
      <c r="ED19" s="200"/>
      <c r="EE19" s="200"/>
      <c r="EF19" s="200"/>
      <c r="EG19" s="200"/>
      <c r="EH19" s="200"/>
      <c r="EI19" s="200"/>
      <c r="EJ19" s="200"/>
      <c r="EK19" s="200"/>
      <c r="EL19" s="200"/>
      <c r="EM19" s="200"/>
      <c r="EN19" s="200"/>
      <c r="EO19" s="200"/>
      <c r="EP19" s="200"/>
      <c r="EQ19" s="200"/>
      <c r="ER19" s="200"/>
      <c r="ES19" s="200"/>
      <c r="ET19" s="200"/>
      <c r="EU19" s="200"/>
      <c r="EV19" s="200"/>
      <c r="EW19" s="200"/>
      <c r="EX19" s="200"/>
      <c r="EY19" s="200"/>
      <c r="EZ19" s="200"/>
      <c r="FA19" s="200"/>
      <c r="FB19" s="200"/>
      <c r="FC19" s="200"/>
      <c r="FD19" s="200"/>
      <c r="FE19" s="200"/>
      <c r="FF19" s="200"/>
      <c r="FG19" s="200"/>
      <c r="FH19" s="200"/>
      <c r="FI19" s="200"/>
      <c r="FJ19" s="200"/>
      <c r="FK19" s="200"/>
      <c r="FL19" s="200"/>
      <c r="FM19" s="200"/>
      <c r="FN19" s="200"/>
      <c r="FO19" s="200"/>
      <c r="FP19" s="200"/>
      <c r="FQ19" s="200"/>
      <c r="FR19" s="200"/>
      <c r="FS19" s="200"/>
      <c r="FT19" s="200"/>
      <c r="FU19" s="200"/>
      <c r="FV19" s="200"/>
      <c r="FW19" s="200"/>
      <c r="FX19" s="200"/>
      <c r="FY19" s="200"/>
      <c r="FZ19" s="200"/>
      <c r="GA19" s="200"/>
      <c r="GB19" s="200"/>
      <c r="GC19" s="200"/>
      <c r="GD19" s="200"/>
      <c r="GE19" s="200"/>
      <c r="GF19" s="200"/>
      <c r="GG19" s="200"/>
      <c r="GH19" s="200"/>
      <c r="GI19" s="200"/>
      <c r="GJ19" s="200"/>
      <c r="GK19" s="200"/>
      <c r="GL19" s="200"/>
      <c r="GM19" s="200"/>
      <c r="GN19" s="200"/>
      <c r="GO19" s="200"/>
      <c r="GP19" s="200"/>
      <c r="GQ19" s="200"/>
      <c r="GR19" s="200"/>
      <c r="GS19" s="200"/>
      <c r="GT19" s="200"/>
      <c r="GU19" s="200"/>
      <c r="GV19" s="200"/>
      <c r="GW19" s="200"/>
      <c r="GX19" s="200"/>
      <c r="GY19" s="200"/>
      <c r="GZ19" s="200"/>
      <c r="HA19" s="200"/>
      <c r="HB19" s="200"/>
      <c r="HC19" s="200"/>
      <c r="HD19" s="200"/>
      <c r="HE19" s="200"/>
      <c r="HF19" s="200"/>
      <c r="HG19" s="200"/>
      <c r="HH19" s="200"/>
      <c r="HI19" s="200"/>
      <c r="HJ19" s="200"/>
    </row>
    <row r="20" spans="1:218" s="188" customFormat="1" ht="27" customHeight="1" x14ac:dyDescent="0.25">
      <c r="A20" s="179"/>
      <c r="B20" s="184"/>
      <c r="C20" s="185" t="s">
        <v>27</v>
      </c>
      <c r="D20" s="186">
        <f>SUM(D18:D19)</f>
        <v>20011903.969999999</v>
      </c>
      <c r="E20" s="186">
        <f t="shared" ref="E20:F20" si="0">SUM(E18:E19)</f>
        <v>0</v>
      </c>
      <c r="F20" s="186">
        <f t="shared" si="0"/>
        <v>20011903.969999999</v>
      </c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  <c r="DQ20" s="187"/>
      <c r="DR20" s="187"/>
      <c r="DS20" s="187"/>
      <c r="DT20" s="187"/>
      <c r="DU20" s="187"/>
      <c r="DV20" s="187"/>
      <c r="DW20" s="187"/>
      <c r="DX20" s="187"/>
      <c r="DY20" s="187"/>
      <c r="DZ20" s="187"/>
      <c r="EA20" s="187"/>
      <c r="EB20" s="187"/>
      <c r="EC20" s="187"/>
      <c r="ED20" s="187"/>
      <c r="EE20" s="187"/>
      <c r="EF20" s="187"/>
      <c r="EG20" s="187"/>
      <c r="EH20" s="187"/>
      <c r="EI20" s="187"/>
      <c r="EJ20" s="187"/>
      <c r="EK20" s="187"/>
      <c r="EL20" s="187"/>
      <c r="EM20" s="187"/>
      <c r="EN20" s="187"/>
      <c r="EO20" s="187"/>
      <c r="EP20" s="187"/>
      <c r="EQ20" s="187"/>
      <c r="ER20" s="187"/>
      <c r="ES20" s="187"/>
      <c r="ET20" s="187"/>
      <c r="EU20" s="187"/>
      <c r="EV20" s="187"/>
      <c r="EW20" s="187"/>
      <c r="EX20" s="187"/>
      <c r="EY20" s="187"/>
      <c r="EZ20" s="187"/>
      <c r="FA20" s="187"/>
      <c r="FB20" s="187"/>
      <c r="FC20" s="187"/>
      <c r="FD20" s="187"/>
      <c r="FE20" s="187"/>
      <c r="FF20" s="187"/>
      <c r="FG20" s="187"/>
      <c r="FH20" s="187"/>
      <c r="FI20" s="187"/>
      <c r="FJ20" s="187"/>
      <c r="FK20" s="187"/>
      <c r="FL20" s="187"/>
      <c r="FM20" s="187"/>
      <c r="FN20" s="187"/>
      <c r="FO20" s="187"/>
      <c r="FP20" s="187"/>
      <c r="FQ20" s="187"/>
      <c r="FR20" s="187"/>
      <c r="FS20" s="187"/>
      <c r="FT20" s="187"/>
      <c r="FU20" s="187"/>
      <c r="FV20" s="187"/>
      <c r="FW20" s="187"/>
      <c r="FX20" s="187"/>
      <c r="FY20" s="187"/>
      <c r="FZ20" s="187"/>
      <c r="GA20" s="187"/>
      <c r="GB20" s="187"/>
      <c r="GC20" s="187"/>
      <c r="GD20" s="187"/>
      <c r="GE20" s="187"/>
      <c r="GF20" s="187"/>
      <c r="GG20" s="187"/>
      <c r="GH20" s="187"/>
      <c r="GI20" s="187"/>
      <c r="GJ20" s="187"/>
      <c r="GK20" s="187"/>
      <c r="GL20" s="187"/>
      <c r="GM20" s="187"/>
      <c r="GN20" s="187"/>
      <c r="GO20" s="187"/>
      <c r="GP20" s="187"/>
      <c r="GQ20" s="187"/>
      <c r="GR20" s="187"/>
      <c r="GS20" s="187"/>
      <c r="GT20" s="187"/>
      <c r="GU20" s="187"/>
      <c r="GV20" s="187"/>
      <c r="GW20" s="187"/>
      <c r="GX20" s="187"/>
      <c r="GY20" s="187"/>
      <c r="GZ20" s="187"/>
      <c r="HA20" s="187"/>
      <c r="HB20" s="187"/>
      <c r="HC20" s="187"/>
      <c r="HD20" s="187"/>
      <c r="HE20" s="187"/>
      <c r="HF20" s="187"/>
      <c r="HG20" s="187"/>
      <c r="HH20" s="187"/>
      <c r="HI20" s="187"/>
      <c r="HJ20" s="187"/>
    </row>
    <row r="21" spans="1:218" s="169" customFormat="1" ht="21" hidden="1" customHeight="1" x14ac:dyDescent="0.2">
      <c r="A21" s="189"/>
      <c r="B21" s="189"/>
      <c r="C21" s="190" t="s">
        <v>93</v>
      </c>
      <c r="D21" s="191"/>
      <c r="E21" s="191"/>
      <c r="F21" s="183">
        <f>F20*0.22</f>
        <v>4402618.8733999999</v>
      </c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1"/>
      <c r="BN21" s="171"/>
      <c r="BO21" s="171"/>
      <c r="BP21" s="171"/>
      <c r="BQ21" s="171"/>
      <c r="BR21" s="171"/>
      <c r="BS21" s="171"/>
      <c r="BT21" s="171"/>
      <c r="BU21" s="171"/>
      <c r="BV21" s="171"/>
      <c r="BW21" s="171"/>
      <c r="BX21" s="171"/>
      <c r="BY21" s="171"/>
      <c r="BZ21" s="171"/>
      <c r="CA21" s="171"/>
      <c r="CB21" s="171"/>
      <c r="CC21" s="171"/>
      <c r="CD21" s="171"/>
      <c r="CE21" s="171"/>
      <c r="CF21" s="171"/>
      <c r="CG21" s="171"/>
      <c r="CH21" s="171"/>
      <c r="CI21" s="171"/>
      <c r="CJ21" s="171"/>
      <c r="CK21" s="171"/>
      <c r="CL21" s="171"/>
      <c r="CM21" s="171"/>
      <c r="CN21" s="171"/>
      <c r="CO21" s="171"/>
      <c r="CP21" s="171"/>
      <c r="CQ21" s="171"/>
      <c r="CR21" s="171"/>
      <c r="CS21" s="171"/>
      <c r="CT21" s="171"/>
      <c r="CU21" s="171"/>
      <c r="CV21" s="171"/>
      <c r="CW21" s="171"/>
      <c r="CX21" s="171"/>
      <c r="CY21" s="171"/>
      <c r="CZ21" s="171"/>
      <c r="DA21" s="171"/>
      <c r="DB21" s="171"/>
      <c r="DC21" s="171"/>
      <c r="DD21" s="171"/>
      <c r="DE21" s="171"/>
      <c r="DF21" s="171"/>
      <c r="DG21" s="171"/>
      <c r="DH21" s="171"/>
      <c r="DI21" s="171"/>
      <c r="DJ21" s="171"/>
      <c r="DK21" s="171"/>
      <c r="DL21" s="171"/>
      <c r="DM21" s="171"/>
      <c r="DN21" s="171"/>
      <c r="DO21" s="171"/>
      <c r="DP21" s="171"/>
      <c r="DQ21" s="171"/>
      <c r="DR21" s="171"/>
      <c r="DS21" s="171"/>
      <c r="DT21" s="171"/>
      <c r="DU21" s="171"/>
      <c r="DV21" s="171"/>
      <c r="DW21" s="171"/>
      <c r="DX21" s="171"/>
      <c r="DY21" s="171"/>
      <c r="DZ21" s="171"/>
      <c r="EA21" s="171"/>
      <c r="EB21" s="171"/>
      <c r="EC21" s="171"/>
      <c r="ED21" s="171"/>
      <c r="EE21" s="171"/>
      <c r="EF21" s="171"/>
      <c r="EG21" s="171"/>
      <c r="EH21" s="171"/>
      <c r="EI21" s="171"/>
      <c r="EJ21" s="171"/>
      <c r="EK21" s="171"/>
      <c r="EL21" s="171"/>
      <c r="EM21" s="171"/>
      <c r="EN21" s="171"/>
      <c r="EO21" s="171"/>
      <c r="EP21" s="171"/>
      <c r="EQ21" s="171"/>
      <c r="ER21" s="171"/>
      <c r="ES21" s="171"/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1"/>
      <c r="FF21" s="171"/>
      <c r="FG21" s="171"/>
      <c r="FH21" s="171"/>
      <c r="FI21" s="171"/>
      <c r="FJ21" s="171"/>
      <c r="FK21" s="171"/>
      <c r="FL21" s="171"/>
      <c r="FM21" s="171"/>
      <c r="FN21" s="171"/>
      <c r="FO21" s="171"/>
      <c r="FP21" s="171"/>
      <c r="FQ21" s="171"/>
      <c r="FR21" s="171"/>
      <c r="FS21" s="171"/>
      <c r="FT21" s="171"/>
      <c r="FU21" s="171"/>
      <c r="FV21" s="171"/>
      <c r="FW21" s="171"/>
      <c r="FX21" s="171"/>
      <c r="FY21" s="171"/>
      <c r="FZ21" s="171"/>
      <c r="GA21" s="171"/>
      <c r="GB21" s="171"/>
      <c r="GC21" s="171"/>
      <c r="GD21" s="171"/>
      <c r="GE21" s="171"/>
      <c r="GF21" s="171"/>
      <c r="GG21" s="171"/>
      <c r="GH21" s="171"/>
      <c r="GI21" s="171"/>
      <c r="GJ21" s="171"/>
      <c r="GK21" s="171"/>
      <c r="GL21" s="171"/>
      <c r="GM21" s="171"/>
      <c r="GN21" s="171"/>
      <c r="GO21" s="171"/>
      <c r="GP21" s="171"/>
      <c r="GQ21" s="171"/>
      <c r="GR21" s="171"/>
      <c r="GS21" s="171"/>
      <c r="GT21" s="171"/>
      <c r="GU21" s="171"/>
      <c r="GV21" s="171"/>
      <c r="GW21" s="171"/>
      <c r="GX21" s="171"/>
      <c r="GY21" s="171"/>
      <c r="GZ21" s="171"/>
      <c r="HA21" s="171"/>
      <c r="HB21" s="171"/>
      <c r="HC21" s="171"/>
      <c r="HD21" s="171"/>
      <c r="HE21" s="171"/>
      <c r="HF21" s="171"/>
      <c r="HG21" s="171"/>
      <c r="HH21" s="171"/>
      <c r="HI21" s="171"/>
      <c r="HJ21" s="171"/>
    </row>
    <row r="22" spans="1:218" s="169" customFormat="1" ht="21" hidden="1" customHeight="1" x14ac:dyDescent="0.2">
      <c r="A22" s="189"/>
      <c r="B22" s="189"/>
      <c r="C22" s="192" t="s">
        <v>10</v>
      </c>
      <c r="D22" s="191"/>
      <c r="E22" s="191"/>
      <c r="F22" s="182">
        <f>F20+F21</f>
        <v>24414522.843399998</v>
      </c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1"/>
      <c r="BN22" s="171"/>
      <c r="BO22" s="171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71"/>
      <c r="CA22" s="171"/>
      <c r="CB22" s="171"/>
      <c r="CC22" s="171"/>
      <c r="CD22" s="171"/>
      <c r="CE22" s="171"/>
      <c r="CF22" s="171"/>
      <c r="CG22" s="171"/>
      <c r="CH22" s="171"/>
      <c r="CI22" s="171"/>
      <c r="CJ22" s="171"/>
      <c r="CK22" s="171"/>
      <c r="CL22" s="171"/>
      <c r="CM22" s="171"/>
      <c r="CN22" s="171"/>
      <c r="CO22" s="171"/>
      <c r="CP22" s="171"/>
      <c r="CQ22" s="171"/>
      <c r="CR22" s="171"/>
      <c r="CS22" s="171"/>
      <c r="CT22" s="171"/>
      <c r="CU22" s="171"/>
      <c r="CV22" s="171"/>
      <c r="CW22" s="171"/>
      <c r="CX22" s="171"/>
      <c r="CY22" s="171"/>
      <c r="CZ22" s="171"/>
      <c r="DA22" s="171"/>
      <c r="DB22" s="171"/>
      <c r="DC22" s="171"/>
      <c r="DD22" s="171"/>
      <c r="DE22" s="171"/>
      <c r="DF22" s="171"/>
      <c r="DG22" s="171"/>
      <c r="DH22" s="171"/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71"/>
      <c r="EH22" s="171"/>
      <c r="EI22" s="171"/>
      <c r="EJ22" s="171"/>
      <c r="EK22" s="171"/>
      <c r="EL22" s="171"/>
      <c r="EM22" s="171"/>
      <c r="EN22" s="171"/>
      <c r="EO22" s="171"/>
      <c r="EP22" s="171"/>
      <c r="EQ22" s="171"/>
      <c r="ER22" s="171"/>
      <c r="ES22" s="171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1"/>
      <c r="FF22" s="171"/>
      <c r="FG22" s="171"/>
      <c r="FH22" s="171"/>
      <c r="FI22" s="171"/>
      <c r="FJ22" s="171"/>
      <c r="FK22" s="171"/>
      <c r="FL22" s="171"/>
      <c r="FM22" s="171"/>
      <c r="FN22" s="171"/>
      <c r="FO22" s="171"/>
      <c r="FP22" s="171"/>
      <c r="FQ22" s="171"/>
      <c r="FR22" s="171"/>
      <c r="FS22" s="171"/>
      <c r="FT22" s="171"/>
      <c r="FU22" s="171"/>
      <c r="FV22" s="171"/>
      <c r="FW22" s="171"/>
      <c r="FX22" s="171"/>
      <c r="FY22" s="171"/>
      <c r="FZ22" s="171"/>
      <c r="GA22" s="171"/>
      <c r="GB22" s="171"/>
      <c r="GC22" s="171"/>
      <c r="GD22" s="171"/>
      <c r="GE22" s="171"/>
      <c r="GF22" s="171"/>
      <c r="GG22" s="171"/>
      <c r="GH22" s="171"/>
      <c r="GI22" s="171"/>
      <c r="GJ22" s="171"/>
      <c r="GK22" s="171"/>
      <c r="GL22" s="171"/>
      <c r="GM22" s="171"/>
      <c r="GN22" s="171"/>
      <c r="GO22" s="171"/>
      <c r="GP22" s="171"/>
      <c r="GQ22" s="171"/>
      <c r="GR22" s="171"/>
      <c r="GS22" s="171"/>
      <c r="GT22" s="171"/>
      <c r="GU22" s="171"/>
      <c r="GV22" s="171"/>
      <c r="GW22" s="171"/>
      <c r="GX22" s="171"/>
      <c r="GY22" s="171"/>
      <c r="GZ22" s="171"/>
      <c r="HA22" s="171"/>
      <c r="HB22" s="171"/>
      <c r="HC22" s="171"/>
      <c r="HD22" s="171"/>
      <c r="HE22" s="171"/>
      <c r="HF22" s="171"/>
      <c r="HG22" s="171"/>
      <c r="HH22" s="171"/>
      <c r="HI22" s="171"/>
      <c r="HJ22" s="171"/>
    </row>
    <row r="23" spans="1:218" s="115" customFormat="1" ht="12.75" customHeight="1" x14ac:dyDescent="0.25">
      <c r="A23" s="171"/>
      <c r="B23" s="171"/>
      <c r="C23" s="193"/>
      <c r="D23" s="194"/>
      <c r="E23" s="169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1"/>
      <c r="BN23" s="171"/>
      <c r="BO23" s="171"/>
      <c r="BP23" s="171"/>
      <c r="BQ23" s="171"/>
      <c r="BR23" s="171"/>
      <c r="BS23" s="171"/>
      <c r="BT23" s="171"/>
      <c r="BU23" s="171"/>
      <c r="BV23" s="171"/>
      <c r="BW23" s="171"/>
      <c r="BX23" s="171"/>
      <c r="BY23" s="171"/>
      <c r="BZ23" s="171"/>
      <c r="CA23" s="171"/>
      <c r="CB23" s="171"/>
      <c r="CC23" s="171"/>
      <c r="CD23" s="171"/>
      <c r="CE23" s="171"/>
      <c r="CF23" s="171"/>
      <c r="CG23" s="171"/>
      <c r="CH23" s="171"/>
      <c r="CI23" s="171"/>
      <c r="CJ23" s="171"/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71"/>
      <c r="CW23" s="171"/>
      <c r="CX23" s="171"/>
      <c r="CY23" s="171"/>
      <c r="CZ23" s="171"/>
      <c r="DA23" s="171"/>
      <c r="DB23" s="171"/>
      <c r="DC23" s="171"/>
      <c r="DD23" s="171"/>
      <c r="DE23" s="171"/>
      <c r="DF23" s="171"/>
      <c r="DG23" s="171"/>
      <c r="DH23" s="171"/>
      <c r="DI23" s="171"/>
      <c r="DJ23" s="171"/>
      <c r="DK23" s="171"/>
      <c r="DL23" s="171"/>
      <c r="DM23" s="171"/>
      <c r="DN23" s="171"/>
      <c r="DO23" s="171"/>
      <c r="DP23" s="171"/>
      <c r="DQ23" s="171"/>
      <c r="DR23" s="171"/>
      <c r="DS23" s="171"/>
      <c r="DT23" s="171"/>
      <c r="DU23" s="171"/>
      <c r="DV23" s="171"/>
      <c r="DW23" s="171"/>
      <c r="DX23" s="171"/>
      <c r="DY23" s="171"/>
      <c r="DZ23" s="171"/>
      <c r="EA23" s="171"/>
      <c r="EB23" s="171"/>
      <c r="EC23" s="171"/>
      <c r="ED23" s="171"/>
      <c r="EE23" s="171"/>
      <c r="EF23" s="171"/>
      <c r="EG23" s="171"/>
      <c r="EH23" s="171"/>
      <c r="EI23" s="171"/>
      <c r="EJ23" s="171"/>
      <c r="EK23" s="171"/>
      <c r="EL23" s="171"/>
      <c r="EM23" s="171"/>
      <c r="EN23" s="171"/>
      <c r="EO23" s="171"/>
      <c r="EP23" s="171"/>
      <c r="EQ23" s="171"/>
      <c r="ER23" s="171"/>
      <c r="ES23" s="171"/>
      <c r="ET23" s="171"/>
      <c r="EU23" s="171"/>
      <c r="EV23" s="171"/>
      <c r="EW23" s="171"/>
      <c r="EX23" s="171"/>
      <c r="EY23" s="171"/>
      <c r="EZ23" s="171"/>
      <c r="FA23" s="171"/>
      <c r="FB23" s="171"/>
      <c r="FC23" s="171"/>
      <c r="FD23" s="171"/>
      <c r="FE23" s="171"/>
      <c r="FF23" s="171"/>
      <c r="FG23" s="171"/>
      <c r="FH23" s="171"/>
      <c r="FI23" s="171"/>
      <c r="FJ23" s="171"/>
      <c r="FK23" s="171"/>
      <c r="FL23" s="171"/>
      <c r="FM23" s="171"/>
      <c r="FN23" s="171"/>
      <c r="FO23" s="171"/>
      <c r="FP23" s="171"/>
      <c r="FQ23" s="171"/>
      <c r="FR23" s="171"/>
      <c r="FS23" s="171"/>
      <c r="FT23" s="171"/>
      <c r="FU23" s="171"/>
      <c r="FV23" s="171"/>
      <c r="FW23" s="171"/>
      <c r="FX23" s="171"/>
      <c r="FY23" s="171"/>
      <c r="FZ23" s="171"/>
      <c r="GA23" s="171"/>
      <c r="GB23" s="171"/>
      <c r="GC23" s="171"/>
      <c r="GD23" s="171"/>
      <c r="GE23" s="171"/>
      <c r="GF23" s="171"/>
      <c r="GG23" s="171"/>
      <c r="GH23" s="171"/>
      <c r="GI23" s="171"/>
      <c r="GJ23" s="171"/>
      <c r="GK23" s="171"/>
      <c r="GL23" s="171"/>
      <c r="GM23" s="171"/>
      <c r="GN23" s="171"/>
      <c r="GO23" s="171"/>
      <c r="GP23" s="171"/>
      <c r="GQ23" s="171"/>
      <c r="GR23" s="171"/>
      <c r="GS23" s="171"/>
      <c r="GT23" s="171"/>
      <c r="GU23" s="171"/>
      <c r="GV23" s="171"/>
      <c r="GW23" s="171"/>
      <c r="GX23" s="171"/>
      <c r="GY23" s="171"/>
      <c r="GZ23" s="171"/>
      <c r="HA23" s="171"/>
      <c r="HB23" s="171"/>
      <c r="HC23" s="171"/>
      <c r="HD23" s="171"/>
      <c r="HE23" s="171"/>
      <c r="HF23" s="171"/>
      <c r="HG23" s="171"/>
      <c r="HH23" s="171"/>
      <c r="HI23" s="171"/>
      <c r="HJ23" s="171"/>
    </row>
    <row r="24" spans="1:218" s="115" customFormat="1" ht="14.25" customHeight="1" x14ac:dyDescent="0.25">
      <c r="A24" s="171"/>
      <c r="B24" s="171"/>
      <c r="C24" s="193"/>
      <c r="D24" s="194"/>
      <c r="E24" s="169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1"/>
      <c r="CC24" s="171"/>
      <c r="CD24" s="171"/>
      <c r="CE24" s="171"/>
      <c r="CF24" s="171"/>
      <c r="CG24" s="171"/>
      <c r="CH24" s="171"/>
      <c r="CI24" s="171"/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1"/>
      <c r="DB24" s="171"/>
      <c r="DC24" s="171"/>
      <c r="DD24" s="171"/>
      <c r="DE24" s="171"/>
      <c r="DF24" s="171"/>
      <c r="DG24" s="171"/>
      <c r="DH24" s="171"/>
      <c r="DI24" s="171"/>
      <c r="DJ24" s="171"/>
      <c r="DK24" s="171"/>
      <c r="DL24" s="171"/>
      <c r="DM24" s="171"/>
      <c r="DN24" s="171"/>
      <c r="DO24" s="171"/>
      <c r="DP24" s="171"/>
      <c r="DQ24" s="171"/>
      <c r="DR24" s="171"/>
      <c r="DS24" s="171"/>
      <c r="DT24" s="171"/>
      <c r="DU24" s="171"/>
      <c r="DV24" s="171"/>
      <c r="DW24" s="171"/>
      <c r="DX24" s="171"/>
      <c r="DY24" s="171"/>
      <c r="DZ24" s="171"/>
      <c r="EA24" s="171"/>
      <c r="EB24" s="171"/>
      <c r="EC24" s="171"/>
      <c r="ED24" s="171"/>
      <c r="EE24" s="171"/>
      <c r="EF24" s="171"/>
      <c r="EG24" s="171"/>
      <c r="EH24" s="171"/>
      <c r="EI24" s="171"/>
      <c r="EJ24" s="171"/>
      <c r="EK24" s="171"/>
      <c r="EL24" s="171"/>
      <c r="EM24" s="171"/>
      <c r="EN24" s="171"/>
      <c r="EO24" s="171"/>
      <c r="EP24" s="171"/>
      <c r="EQ24" s="171"/>
      <c r="ER24" s="171"/>
      <c r="ES24" s="171"/>
      <c r="ET24" s="171"/>
      <c r="EU24" s="171"/>
      <c r="EV24" s="171"/>
      <c r="EW24" s="171"/>
      <c r="EX24" s="171"/>
      <c r="EY24" s="171"/>
      <c r="EZ24" s="171"/>
      <c r="FA24" s="171"/>
      <c r="FB24" s="171"/>
      <c r="FC24" s="171"/>
      <c r="FD24" s="171"/>
      <c r="FE24" s="171"/>
      <c r="FF24" s="171"/>
      <c r="FG24" s="171"/>
      <c r="FH24" s="171"/>
      <c r="FI24" s="171"/>
      <c r="FJ24" s="171"/>
      <c r="FK24" s="171"/>
      <c r="FL24" s="171"/>
      <c r="FM24" s="171"/>
      <c r="FN24" s="171"/>
      <c r="FO24" s="171"/>
      <c r="FP24" s="171"/>
      <c r="FQ24" s="171"/>
      <c r="FR24" s="171"/>
      <c r="FS24" s="171"/>
      <c r="FT24" s="171"/>
      <c r="FU24" s="171"/>
      <c r="FV24" s="171"/>
      <c r="FW24" s="171"/>
      <c r="FX24" s="171"/>
      <c r="FY24" s="171"/>
      <c r="FZ24" s="171"/>
      <c r="GA24" s="171"/>
      <c r="GB24" s="171"/>
      <c r="GC24" s="171"/>
      <c r="GD24" s="171"/>
      <c r="GE24" s="171"/>
      <c r="GF24" s="171"/>
      <c r="GG24" s="171"/>
      <c r="GH24" s="171"/>
      <c r="GI24" s="171"/>
      <c r="GJ24" s="171"/>
      <c r="GK24" s="171"/>
      <c r="GL24" s="171"/>
      <c r="GM24" s="171"/>
      <c r="GN24" s="171"/>
      <c r="GO24" s="171"/>
      <c r="GP24" s="171"/>
      <c r="GQ24" s="171"/>
      <c r="GR24" s="171"/>
      <c r="GS24" s="171"/>
      <c r="GT24" s="171"/>
      <c r="GU24" s="171"/>
      <c r="GV24" s="171"/>
      <c r="GW24" s="171"/>
      <c r="GX24" s="171"/>
      <c r="GY24" s="171"/>
      <c r="GZ24" s="171"/>
      <c r="HA24" s="171"/>
      <c r="HB24" s="171"/>
      <c r="HC24" s="171"/>
      <c r="HD24" s="171"/>
      <c r="HE24" s="171"/>
      <c r="HF24" s="171"/>
      <c r="HG24" s="171"/>
      <c r="HH24" s="171"/>
      <c r="HI24" s="171"/>
      <c r="HJ24" s="171"/>
    </row>
    <row r="25" spans="1:218" s="115" customFormat="1" ht="12.75" customHeight="1" x14ac:dyDescent="0.25">
      <c r="A25" s="171"/>
      <c r="B25" s="171"/>
      <c r="C25" s="193"/>
      <c r="D25" s="194"/>
      <c r="E25" s="195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1"/>
      <c r="BN25" s="171"/>
      <c r="BO25" s="171"/>
      <c r="BP25" s="171"/>
      <c r="BQ25" s="171"/>
      <c r="BR25" s="171"/>
      <c r="BS25" s="171"/>
      <c r="BT25" s="171"/>
      <c r="BU25" s="171"/>
      <c r="BV25" s="171"/>
      <c r="BW25" s="171"/>
      <c r="BX25" s="171"/>
      <c r="BY25" s="171"/>
      <c r="BZ25" s="171"/>
      <c r="CA25" s="171"/>
      <c r="CB25" s="171"/>
      <c r="CC25" s="171"/>
      <c r="CD25" s="171"/>
      <c r="CE25" s="171"/>
      <c r="CF25" s="171"/>
      <c r="CG25" s="171"/>
      <c r="CH25" s="171"/>
      <c r="CI25" s="171"/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1"/>
      <c r="DB25" s="171"/>
      <c r="DC25" s="171"/>
      <c r="DD25" s="171"/>
      <c r="DE25" s="171"/>
      <c r="DF25" s="171"/>
      <c r="DG25" s="171"/>
      <c r="DH25" s="171"/>
      <c r="DI25" s="171"/>
      <c r="DJ25" s="171"/>
      <c r="DK25" s="171"/>
      <c r="DL25" s="171"/>
      <c r="DM25" s="171"/>
      <c r="DN25" s="171"/>
      <c r="DO25" s="171"/>
      <c r="DP25" s="171"/>
      <c r="DQ25" s="171"/>
      <c r="DR25" s="171"/>
      <c r="DS25" s="171"/>
      <c r="DT25" s="171"/>
      <c r="DU25" s="171"/>
      <c r="DV25" s="171"/>
      <c r="DW25" s="171"/>
      <c r="DX25" s="171"/>
      <c r="DY25" s="171"/>
      <c r="DZ25" s="171"/>
      <c r="EA25" s="171"/>
      <c r="EB25" s="171"/>
      <c r="EC25" s="171"/>
      <c r="ED25" s="171"/>
      <c r="EE25" s="171"/>
      <c r="EF25" s="171"/>
      <c r="EG25" s="171"/>
      <c r="EH25" s="171"/>
      <c r="EI25" s="171"/>
      <c r="EJ25" s="171"/>
      <c r="EK25" s="171"/>
      <c r="EL25" s="171"/>
      <c r="EM25" s="171"/>
      <c r="EN25" s="171"/>
      <c r="EO25" s="171"/>
      <c r="EP25" s="171"/>
      <c r="EQ25" s="171"/>
      <c r="ER25" s="171"/>
      <c r="ES25" s="171"/>
      <c r="ET25" s="171"/>
      <c r="EU25" s="171"/>
      <c r="EV25" s="171"/>
      <c r="EW25" s="171"/>
      <c r="EX25" s="171"/>
      <c r="EY25" s="171"/>
      <c r="EZ25" s="171"/>
      <c r="FA25" s="171"/>
      <c r="FB25" s="171"/>
      <c r="FC25" s="171"/>
      <c r="FD25" s="171"/>
      <c r="FE25" s="171"/>
      <c r="FF25" s="171"/>
      <c r="FG25" s="171"/>
      <c r="FH25" s="171"/>
      <c r="FI25" s="171"/>
      <c r="FJ25" s="171"/>
      <c r="FK25" s="171"/>
      <c r="FL25" s="171"/>
      <c r="FM25" s="171"/>
      <c r="FN25" s="171"/>
      <c r="FO25" s="171"/>
      <c r="FP25" s="171"/>
      <c r="FQ25" s="171"/>
      <c r="FR25" s="171"/>
      <c r="FS25" s="171"/>
      <c r="FT25" s="171"/>
      <c r="FU25" s="171"/>
      <c r="FV25" s="171"/>
      <c r="FW25" s="171"/>
      <c r="FX25" s="171"/>
      <c r="FY25" s="171"/>
      <c r="FZ25" s="171"/>
      <c r="GA25" s="171"/>
      <c r="GB25" s="171"/>
      <c r="GC25" s="171"/>
      <c r="GD25" s="171"/>
      <c r="GE25" s="171"/>
      <c r="GF25" s="171"/>
      <c r="GG25" s="171"/>
      <c r="GH25" s="171"/>
      <c r="GI25" s="171"/>
      <c r="GJ25" s="171"/>
      <c r="GK25" s="171"/>
      <c r="GL25" s="171"/>
      <c r="GM25" s="171"/>
      <c r="GN25" s="171"/>
      <c r="GO25" s="171"/>
      <c r="GP25" s="171"/>
      <c r="GQ25" s="171"/>
      <c r="GR25" s="171"/>
      <c r="GS25" s="171"/>
      <c r="GT25" s="171"/>
      <c r="GU25" s="171"/>
      <c r="GV25" s="171"/>
      <c r="GW25" s="171"/>
      <c r="GX25" s="171"/>
      <c r="GY25" s="171"/>
      <c r="GZ25" s="171"/>
      <c r="HA25" s="171"/>
      <c r="HB25" s="171"/>
      <c r="HC25" s="171"/>
      <c r="HD25" s="171"/>
      <c r="HE25" s="171"/>
      <c r="HF25" s="171"/>
      <c r="HG25" s="171"/>
      <c r="HH25" s="171"/>
      <c r="HI25" s="171"/>
      <c r="HJ25" s="171"/>
    </row>
    <row r="26" spans="1:218" s="115" customFormat="1" ht="17.25" customHeight="1" x14ac:dyDescent="0.25">
      <c r="A26" s="171"/>
      <c r="B26" s="171" t="s">
        <v>28</v>
      </c>
      <c r="C26" s="193"/>
      <c r="D26" s="196"/>
      <c r="E26" s="115" t="s">
        <v>9</v>
      </c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1"/>
      <c r="BN26" s="171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1"/>
      <c r="CH26" s="171"/>
      <c r="CI26" s="171"/>
      <c r="CJ26" s="171"/>
      <c r="CK26" s="171"/>
      <c r="CL26" s="171"/>
      <c r="CM26" s="171"/>
      <c r="CN26" s="171"/>
      <c r="CO26" s="171"/>
      <c r="CP26" s="171"/>
      <c r="CQ26" s="171"/>
      <c r="CR26" s="171"/>
      <c r="CS26" s="171"/>
      <c r="CT26" s="171"/>
      <c r="CU26" s="171"/>
      <c r="CV26" s="171"/>
      <c r="CW26" s="171"/>
      <c r="CX26" s="171"/>
      <c r="CY26" s="171"/>
      <c r="CZ26" s="171"/>
      <c r="DA26" s="171"/>
      <c r="DB26" s="171"/>
      <c r="DC26" s="171"/>
      <c r="DD26" s="171"/>
      <c r="DE26" s="171"/>
      <c r="DF26" s="171"/>
      <c r="DG26" s="171"/>
      <c r="DH26" s="171"/>
      <c r="DI26" s="171"/>
      <c r="DJ26" s="171"/>
      <c r="DK26" s="171"/>
      <c r="DL26" s="171"/>
      <c r="DM26" s="171"/>
      <c r="DN26" s="171"/>
      <c r="DO26" s="171"/>
      <c r="DP26" s="171"/>
      <c r="DQ26" s="171"/>
      <c r="DR26" s="171"/>
      <c r="DS26" s="171"/>
      <c r="DT26" s="171"/>
      <c r="DU26" s="171"/>
      <c r="DV26" s="171"/>
      <c r="DW26" s="171"/>
      <c r="DX26" s="171"/>
      <c r="DY26" s="171"/>
      <c r="DZ26" s="171"/>
      <c r="EA26" s="171"/>
      <c r="EB26" s="171"/>
      <c r="EC26" s="171"/>
      <c r="ED26" s="171"/>
      <c r="EE26" s="171"/>
      <c r="EF26" s="171"/>
      <c r="EG26" s="171"/>
      <c r="EH26" s="171"/>
      <c r="EI26" s="171"/>
      <c r="EJ26" s="171"/>
      <c r="EK26" s="171"/>
      <c r="EL26" s="171"/>
      <c r="EM26" s="171"/>
      <c r="EN26" s="171"/>
      <c r="EO26" s="171"/>
      <c r="EP26" s="171"/>
      <c r="EQ26" s="171"/>
      <c r="ER26" s="171"/>
      <c r="ES26" s="171"/>
      <c r="ET26" s="171"/>
      <c r="EU26" s="171"/>
      <c r="EV26" s="171"/>
      <c r="EW26" s="171"/>
      <c r="EX26" s="171"/>
      <c r="EY26" s="171"/>
      <c r="EZ26" s="171"/>
      <c r="FA26" s="171"/>
      <c r="FB26" s="171"/>
      <c r="FC26" s="171"/>
      <c r="FD26" s="171"/>
      <c r="FE26" s="171"/>
      <c r="FF26" s="171"/>
      <c r="FG26" s="171"/>
      <c r="FH26" s="171"/>
      <c r="FI26" s="171"/>
      <c r="FJ26" s="171"/>
      <c r="FK26" s="171"/>
      <c r="FL26" s="171"/>
      <c r="FM26" s="171"/>
      <c r="FN26" s="171"/>
      <c r="FO26" s="171"/>
      <c r="FP26" s="171"/>
      <c r="FQ26" s="171"/>
      <c r="FR26" s="171"/>
      <c r="FS26" s="171"/>
      <c r="FT26" s="171"/>
      <c r="FU26" s="171"/>
      <c r="FV26" s="171"/>
      <c r="FW26" s="171"/>
      <c r="FX26" s="171"/>
      <c r="FY26" s="171"/>
      <c r="FZ26" s="171"/>
      <c r="GA26" s="171"/>
      <c r="GB26" s="171"/>
      <c r="GC26" s="171"/>
      <c r="GD26" s="171"/>
      <c r="GE26" s="171"/>
      <c r="GF26" s="171"/>
      <c r="GG26" s="171"/>
      <c r="GH26" s="171"/>
      <c r="GI26" s="171"/>
      <c r="GJ26" s="171"/>
      <c r="GK26" s="171"/>
      <c r="GL26" s="171"/>
      <c r="GM26" s="171"/>
      <c r="GN26" s="171"/>
      <c r="GO26" s="171"/>
      <c r="GP26" s="171"/>
      <c r="GQ26" s="171"/>
      <c r="GR26" s="171"/>
      <c r="GS26" s="171"/>
      <c r="GT26" s="171"/>
      <c r="GU26" s="171"/>
      <c r="GV26" s="171"/>
      <c r="GW26" s="171"/>
      <c r="GX26" s="171"/>
      <c r="GY26" s="171"/>
      <c r="GZ26" s="171"/>
      <c r="HA26" s="171"/>
      <c r="HB26" s="171"/>
      <c r="HC26" s="171"/>
      <c r="HD26" s="171"/>
      <c r="HE26" s="171"/>
      <c r="HF26" s="171"/>
      <c r="HG26" s="171"/>
      <c r="HH26" s="171"/>
      <c r="HI26" s="171"/>
      <c r="HJ26" s="171"/>
    </row>
    <row r="27" spans="1:218" s="115" customFormat="1" ht="12.75" customHeight="1" x14ac:dyDescent="0.25">
      <c r="A27" s="171"/>
      <c r="B27" s="171"/>
      <c r="C27" s="193"/>
      <c r="D27" s="194"/>
      <c r="E27" s="169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1"/>
      <c r="BN27" s="171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1"/>
      <c r="CC27" s="171"/>
      <c r="CD27" s="171"/>
      <c r="CE27" s="171"/>
      <c r="CF27" s="171"/>
      <c r="CG27" s="171"/>
      <c r="CH27" s="171"/>
      <c r="CI27" s="171"/>
      <c r="CJ27" s="171"/>
      <c r="CK27" s="171"/>
      <c r="CL27" s="171"/>
      <c r="CM27" s="171"/>
      <c r="CN27" s="171"/>
      <c r="CO27" s="171"/>
      <c r="CP27" s="171"/>
      <c r="CQ27" s="171"/>
      <c r="CR27" s="171"/>
      <c r="CS27" s="171"/>
      <c r="CT27" s="171"/>
      <c r="CU27" s="171"/>
      <c r="CV27" s="171"/>
      <c r="CW27" s="171"/>
      <c r="CX27" s="171"/>
      <c r="CY27" s="171"/>
      <c r="CZ27" s="171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  <c r="DN27" s="171"/>
      <c r="DO27" s="171"/>
      <c r="DP27" s="171"/>
      <c r="DQ27" s="171"/>
      <c r="DR27" s="171"/>
      <c r="DS27" s="171"/>
      <c r="DT27" s="171"/>
      <c r="DU27" s="171"/>
      <c r="DV27" s="171"/>
      <c r="DW27" s="171"/>
      <c r="DX27" s="171"/>
      <c r="DY27" s="171"/>
      <c r="DZ27" s="171"/>
      <c r="EA27" s="171"/>
      <c r="EB27" s="171"/>
      <c r="EC27" s="171"/>
      <c r="ED27" s="171"/>
      <c r="EE27" s="171"/>
      <c r="EF27" s="171"/>
      <c r="EG27" s="171"/>
      <c r="EH27" s="171"/>
      <c r="EI27" s="171"/>
      <c r="EJ27" s="171"/>
      <c r="EK27" s="171"/>
      <c r="EL27" s="171"/>
      <c r="EM27" s="171"/>
      <c r="EN27" s="171"/>
      <c r="EO27" s="171"/>
      <c r="EP27" s="171"/>
      <c r="EQ27" s="171"/>
      <c r="ER27" s="171"/>
      <c r="ES27" s="171"/>
      <c r="ET27" s="171"/>
      <c r="EU27" s="171"/>
      <c r="EV27" s="171"/>
      <c r="EW27" s="171"/>
      <c r="EX27" s="171"/>
      <c r="EY27" s="171"/>
      <c r="EZ27" s="171"/>
      <c r="FA27" s="171"/>
      <c r="FB27" s="171"/>
      <c r="FC27" s="171"/>
      <c r="FD27" s="171"/>
      <c r="FE27" s="171"/>
      <c r="FF27" s="171"/>
      <c r="FG27" s="171"/>
      <c r="FH27" s="171"/>
      <c r="FI27" s="171"/>
      <c r="FJ27" s="171"/>
      <c r="FK27" s="171"/>
      <c r="FL27" s="171"/>
      <c r="FM27" s="171"/>
      <c r="FN27" s="171"/>
      <c r="FO27" s="171"/>
      <c r="FP27" s="171"/>
      <c r="FQ27" s="171"/>
      <c r="FR27" s="171"/>
      <c r="FS27" s="171"/>
      <c r="FT27" s="171"/>
      <c r="FU27" s="171"/>
      <c r="FV27" s="171"/>
      <c r="FW27" s="171"/>
      <c r="FX27" s="171"/>
      <c r="FY27" s="171"/>
      <c r="FZ27" s="171"/>
      <c r="GA27" s="171"/>
      <c r="GB27" s="171"/>
      <c r="GC27" s="171"/>
      <c r="GD27" s="171"/>
      <c r="GE27" s="171"/>
      <c r="GF27" s="171"/>
      <c r="GG27" s="171"/>
      <c r="GH27" s="171"/>
      <c r="GI27" s="171"/>
      <c r="GJ27" s="171"/>
      <c r="GK27" s="171"/>
      <c r="GL27" s="171"/>
      <c r="GM27" s="171"/>
      <c r="GN27" s="171"/>
      <c r="GO27" s="171"/>
      <c r="GP27" s="171"/>
      <c r="GQ27" s="171"/>
      <c r="GR27" s="171"/>
      <c r="GS27" s="171"/>
      <c r="GT27" s="171"/>
      <c r="GU27" s="171"/>
      <c r="GV27" s="171"/>
      <c r="GW27" s="171"/>
      <c r="GX27" s="171"/>
      <c r="GY27" s="171"/>
      <c r="GZ27" s="171"/>
      <c r="HA27" s="171"/>
      <c r="HB27" s="171"/>
      <c r="HC27" s="171"/>
      <c r="HD27" s="171"/>
      <c r="HE27" s="171"/>
      <c r="HF27" s="171"/>
      <c r="HG27" s="171"/>
      <c r="HH27" s="171"/>
      <c r="HI27" s="171"/>
      <c r="HJ27" s="171"/>
    </row>
    <row r="28" spans="1:218" s="115" customFormat="1" ht="15" x14ac:dyDescent="0.25">
      <c r="A28" s="171"/>
      <c r="B28" s="171"/>
      <c r="C28" s="193"/>
      <c r="D28" s="194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O28" s="171"/>
      <c r="BP28" s="171"/>
      <c r="BQ28" s="171"/>
      <c r="BR28" s="171"/>
      <c r="BS28" s="171"/>
      <c r="BT28" s="171"/>
      <c r="BU28" s="171"/>
      <c r="BV28" s="171"/>
      <c r="BW28" s="171"/>
      <c r="BX28" s="171"/>
      <c r="BY28" s="171"/>
      <c r="BZ28" s="171"/>
      <c r="CA28" s="171"/>
      <c r="CB28" s="171"/>
      <c r="CC28" s="171"/>
      <c r="CD28" s="171"/>
      <c r="CE28" s="171"/>
      <c r="CF28" s="171"/>
      <c r="CG28" s="171"/>
      <c r="CH28" s="171"/>
      <c r="CI28" s="171"/>
      <c r="CJ28" s="171"/>
      <c r="CK28" s="171"/>
      <c r="CL28" s="171"/>
      <c r="CM28" s="171"/>
      <c r="CN28" s="171"/>
      <c r="CO28" s="171"/>
      <c r="CP28" s="171"/>
      <c r="CQ28" s="171"/>
      <c r="CR28" s="171"/>
      <c r="CS28" s="171"/>
      <c r="CT28" s="171"/>
      <c r="CU28" s="171"/>
      <c r="CV28" s="171"/>
      <c r="CW28" s="171"/>
      <c r="CX28" s="171"/>
      <c r="CY28" s="171"/>
      <c r="CZ28" s="171"/>
      <c r="DA28" s="171"/>
      <c r="DB28" s="171"/>
      <c r="DC28" s="171"/>
      <c r="DD28" s="171"/>
      <c r="DE28" s="171"/>
      <c r="DF28" s="171"/>
      <c r="DG28" s="171"/>
      <c r="DH28" s="171"/>
      <c r="DI28" s="171"/>
      <c r="DJ28" s="171"/>
      <c r="DK28" s="171"/>
      <c r="DL28" s="171"/>
      <c r="DM28" s="171"/>
      <c r="DN28" s="171"/>
      <c r="DO28" s="171"/>
      <c r="DP28" s="171"/>
      <c r="DQ28" s="171"/>
      <c r="DR28" s="171"/>
      <c r="DS28" s="171"/>
      <c r="DT28" s="171"/>
      <c r="DU28" s="171"/>
      <c r="DV28" s="171"/>
      <c r="DW28" s="171"/>
      <c r="DX28" s="171"/>
      <c r="DY28" s="171"/>
      <c r="DZ28" s="171"/>
      <c r="EA28" s="171"/>
      <c r="EB28" s="171"/>
      <c r="EC28" s="171"/>
      <c r="ED28" s="171"/>
      <c r="EE28" s="171"/>
      <c r="EF28" s="171"/>
      <c r="EG28" s="171"/>
      <c r="EH28" s="171"/>
      <c r="EI28" s="171"/>
      <c r="EJ28" s="171"/>
      <c r="EK28" s="171"/>
      <c r="EL28" s="171"/>
      <c r="EM28" s="171"/>
      <c r="EN28" s="171"/>
      <c r="EO28" s="171"/>
      <c r="EP28" s="171"/>
      <c r="EQ28" s="171"/>
      <c r="ER28" s="171"/>
      <c r="ES28" s="171"/>
      <c r="ET28" s="171"/>
      <c r="EU28" s="171"/>
      <c r="EV28" s="171"/>
      <c r="EW28" s="171"/>
      <c r="EX28" s="171"/>
      <c r="EY28" s="171"/>
      <c r="EZ28" s="171"/>
      <c r="FA28" s="171"/>
      <c r="FB28" s="171"/>
      <c r="FC28" s="171"/>
      <c r="FD28" s="171"/>
      <c r="FE28" s="171"/>
      <c r="FF28" s="171"/>
      <c r="FG28" s="171"/>
      <c r="FH28" s="171"/>
      <c r="FI28" s="171"/>
      <c r="FJ28" s="171"/>
      <c r="FK28" s="171"/>
      <c r="FL28" s="171"/>
      <c r="FM28" s="171"/>
      <c r="FN28" s="171"/>
      <c r="FO28" s="171"/>
      <c r="FP28" s="171"/>
      <c r="FQ28" s="171"/>
      <c r="FR28" s="171"/>
      <c r="FS28" s="171"/>
      <c r="FT28" s="171"/>
      <c r="FU28" s="171"/>
      <c r="FV28" s="171"/>
      <c r="FW28" s="171"/>
      <c r="FX28" s="171"/>
      <c r="FY28" s="171"/>
      <c r="FZ28" s="171"/>
      <c r="GA28" s="171"/>
      <c r="GB28" s="171"/>
      <c r="GC28" s="171"/>
      <c r="GD28" s="171"/>
      <c r="GE28" s="171"/>
      <c r="GF28" s="171"/>
      <c r="GG28" s="171"/>
      <c r="GH28" s="171"/>
      <c r="GI28" s="171"/>
      <c r="GJ28" s="171"/>
      <c r="GK28" s="171"/>
      <c r="GL28" s="171"/>
      <c r="GM28" s="171"/>
      <c r="GN28" s="171"/>
      <c r="GO28" s="171"/>
      <c r="GP28" s="171"/>
      <c r="GQ28" s="171"/>
      <c r="GR28" s="171"/>
      <c r="GS28" s="171"/>
      <c r="GT28" s="171"/>
      <c r="GU28" s="171"/>
      <c r="GV28" s="171"/>
      <c r="GW28" s="171"/>
      <c r="GX28" s="171"/>
      <c r="GY28" s="171"/>
      <c r="GZ28" s="171"/>
      <c r="HA28" s="171"/>
      <c r="HB28" s="171"/>
      <c r="HC28" s="171"/>
      <c r="HD28" s="171"/>
      <c r="HE28" s="171"/>
      <c r="HF28" s="171"/>
      <c r="HG28" s="171"/>
      <c r="HH28" s="171"/>
      <c r="HI28" s="171"/>
      <c r="HJ28" s="171"/>
    </row>
    <row r="29" spans="1:218" s="115" customFormat="1" x14ac:dyDescent="0.2">
      <c r="A29" s="171"/>
      <c r="B29" s="171" t="s">
        <v>94</v>
      </c>
      <c r="C29" s="197"/>
      <c r="D29" s="196"/>
      <c r="E29" s="115" t="s">
        <v>108</v>
      </c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1"/>
      <c r="CC29" s="171"/>
      <c r="CD29" s="171"/>
      <c r="CE29" s="171"/>
      <c r="CF29" s="171"/>
      <c r="CG29" s="171"/>
      <c r="CH29" s="171"/>
      <c r="CI29" s="171"/>
      <c r="CJ29" s="171"/>
      <c r="CK29" s="171"/>
      <c r="CL29" s="171"/>
      <c r="CM29" s="171"/>
      <c r="CN29" s="171"/>
      <c r="CO29" s="171"/>
      <c r="CP29" s="171"/>
      <c r="CQ29" s="171"/>
      <c r="CR29" s="171"/>
      <c r="CS29" s="171"/>
      <c r="CT29" s="171"/>
      <c r="CU29" s="171"/>
      <c r="CV29" s="171"/>
      <c r="CW29" s="171"/>
      <c r="CX29" s="171"/>
      <c r="CY29" s="171"/>
      <c r="CZ29" s="171"/>
      <c r="DA29" s="171"/>
      <c r="DB29" s="171"/>
      <c r="DC29" s="171"/>
      <c r="DD29" s="171"/>
      <c r="DE29" s="171"/>
      <c r="DF29" s="171"/>
      <c r="DG29" s="171"/>
      <c r="DH29" s="171"/>
      <c r="DI29" s="171"/>
      <c r="DJ29" s="171"/>
      <c r="DK29" s="171"/>
      <c r="DL29" s="171"/>
      <c r="DM29" s="171"/>
      <c r="DN29" s="171"/>
      <c r="DO29" s="171"/>
      <c r="DP29" s="171"/>
      <c r="DQ29" s="171"/>
      <c r="DR29" s="171"/>
      <c r="DS29" s="171"/>
      <c r="DT29" s="171"/>
      <c r="DU29" s="171"/>
      <c r="DV29" s="171"/>
      <c r="DW29" s="171"/>
      <c r="DX29" s="171"/>
      <c r="DY29" s="171"/>
      <c r="DZ29" s="171"/>
      <c r="EA29" s="171"/>
      <c r="EB29" s="171"/>
      <c r="EC29" s="171"/>
      <c r="ED29" s="171"/>
      <c r="EE29" s="171"/>
      <c r="EF29" s="171"/>
      <c r="EG29" s="171"/>
      <c r="EH29" s="171"/>
      <c r="EI29" s="171"/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  <c r="ET29" s="171"/>
      <c r="EU29" s="171"/>
      <c r="EV29" s="171"/>
      <c r="EW29" s="171"/>
      <c r="EX29" s="171"/>
      <c r="EY29" s="171"/>
      <c r="EZ29" s="171"/>
      <c r="FA29" s="171"/>
      <c r="FB29" s="171"/>
      <c r="FC29" s="171"/>
      <c r="FD29" s="171"/>
      <c r="FE29" s="171"/>
      <c r="FF29" s="171"/>
      <c r="FG29" s="171"/>
      <c r="FH29" s="171"/>
      <c r="FI29" s="171"/>
      <c r="FJ29" s="171"/>
      <c r="FK29" s="171"/>
      <c r="FL29" s="171"/>
      <c r="FM29" s="171"/>
      <c r="FN29" s="171"/>
      <c r="FO29" s="171"/>
      <c r="FP29" s="171"/>
      <c r="FQ29" s="171"/>
      <c r="FR29" s="171"/>
      <c r="FS29" s="171"/>
      <c r="FT29" s="171"/>
      <c r="FU29" s="171"/>
      <c r="FV29" s="171"/>
      <c r="FW29" s="171"/>
      <c r="FX29" s="171"/>
      <c r="FY29" s="171"/>
      <c r="FZ29" s="171"/>
      <c r="GA29" s="171"/>
      <c r="GB29" s="171"/>
      <c r="GC29" s="171"/>
      <c r="GD29" s="171"/>
      <c r="GE29" s="171"/>
      <c r="GF29" s="171"/>
      <c r="GG29" s="171"/>
      <c r="GH29" s="171"/>
      <c r="GI29" s="171"/>
      <c r="GJ29" s="171"/>
      <c r="GK29" s="171"/>
      <c r="GL29" s="171"/>
      <c r="GM29" s="171"/>
      <c r="GN29" s="171"/>
      <c r="GO29" s="171"/>
      <c r="GP29" s="171"/>
      <c r="GQ29" s="171"/>
      <c r="GR29" s="171"/>
      <c r="GS29" s="171"/>
      <c r="GT29" s="171"/>
      <c r="GU29" s="171"/>
      <c r="GV29" s="171"/>
      <c r="GW29" s="171"/>
      <c r="GX29" s="171"/>
      <c r="GY29" s="171"/>
      <c r="GZ29" s="171"/>
      <c r="HA29" s="171"/>
      <c r="HB29" s="171"/>
      <c r="HC29" s="171"/>
      <c r="HD29" s="171"/>
      <c r="HE29" s="171"/>
      <c r="HF29" s="171"/>
      <c r="HG29" s="171"/>
      <c r="HH29" s="171"/>
      <c r="HI29" s="171"/>
      <c r="HJ29" s="171"/>
    </row>
    <row r="30" spans="1:218" s="115" customFormat="1" ht="16.899999999999999" customHeight="1" x14ac:dyDescent="0.25">
      <c r="A30" s="171"/>
      <c r="B30" s="171"/>
      <c r="C30" s="193"/>
      <c r="D30" s="169"/>
      <c r="E30" s="169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71"/>
      <c r="CL30" s="171"/>
      <c r="CM30" s="171"/>
      <c r="CN30" s="171"/>
      <c r="CO30" s="171"/>
      <c r="CP30" s="171"/>
      <c r="CQ30" s="171"/>
      <c r="CR30" s="171"/>
      <c r="CS30" s="171"/>
      <c r="CT30" s="171"/>
      <c r="CU30" s="171"/>
      <c r="CV30" s="171"/>
      <c r="CW30" s="171"/>
      <c r="CX30" s="171"/>
      <c r="CY30" s="171"/>
      <c r="CZ30" s="171"/>
      <c r="DA30" s="171"/>
      <c r="DB30" s="171"/>
      <c r="DC30" s="171"/>
      <c r="DD30" s="171"/>
      <c r="DE30" s="171"/>
      <c r="DF30" s="171"/>
      <c r="DG30" s="171"/>
      <c r="DH30" s="171"/>
      <c r="DI30" s="171"/>
      <c r="DJ30" s="171"/>
      <c r="DK30" s="171"/>
      <c r="DL30" s="171"/>
      <c r="DM30" s="171"/>
      <c r="DN30" s="171"/>
      <c r="DO30" s="171"/>
      <c r="DP30" s="171"/>
      <c r="DQ30" s="171"/>
      <c r="DR30" s="171"/>
      <c r="DS30" s="171"/>
      <c r="DT30" s="171"/>
      <c r="DU30" s="171"/>
      <c r="DV30" s="171"/>
      <c r="DW30" s="171"/>
      <c r="DX30" s="171"/>
      <c r="DY30" s="171"/>
      <c r="DZ30" s="171"/>
      <c r="EA30" s="171"/>
      <c r="EB30" s="171"/>
      <c r="EC30" s="171"/>
      <c r="ED30" s="171"/>
      <c r="EE30" s="171"/>
      <c r="EF30" s="171"/>
      <c r="EG30" s="171"/>
      <c r="EH30" s="171"/>
      <c r="EI30" s="171"/>
      <c r="EJ30" s="171"/>
      <c r="EK30" s="171"/>
      <c r="EL30" s="171"/>
      <c r="EM30" s="171"/>
      <c r="EN30" s="171"/>
      <c r="EO30" s="171"/>
      <c r="EP30" s="171"/>
      <c r="EQ30" s="171"/>
      <c r="ER30" s="171"/>
      <c r="ES30" s="171"/>
      <c r="ET30" s="171"/>
      <c r="EU30" s="171"/>
      <c r="EV30" s="171"/>
      <c r="EW30" s="171"/>
      <c r="EX30" s="171"/>
      <c r="EY30" s="171"/>
      <c r="EZ30" s="171"/>
      <c r="FA30" s="171"/>
      <c r="FB30" s="171"/>
      <c r="FC30" s="171"/>
      <c r="FD30" s="171"/>
      <c r="FE30" s="171"/>
      <c r="FF30" s="171"/>
      <c r="FG30" s="171"/>
      <c r="FH30" s="171"/>
      <c r="FI30" s="171"/>
      <c r="FJ30" s="171"/>
      <c r="FK30" s="171"/>
      <c r="FL30" s="171"/>
      <c r="FM30" s="171"/>
      <c r="FN30" s="171"/>
      <c r="FO30" s="171"/>
      <c r="FP30" s="171"/>
      <c r="FQ30" s="171"/>
      <c r="FR30" s="171"/>
      <c r="FS30" s="171"/>
      <c r="FT30" s="171"/>
      <c r="FU30" s="171"/>
      <c r="FV30" s="171"/>
      <c r="FW30" s="171"/>
      <c r="FX30" s="171"/>
      <c r="FY30" s="171"/>
      <c r="FZ30" s="171"/>
      <c r="GA30" s="171"/>
      <c r="GB30" s="171"/>
      <c r="GC30" s="171"/>
      <c r="GD30" s="171"/>
      <c r="GE30" s="171"/>
      <c r="GF30" s="171"/>
      <c r="GG30" s="171"/>
      <c r="GH30" s="171"/>
      <c r="GI30" s="171"/>
      <c r="GJ30" s="171"/>
      <c r="GK30" s="171"/>
      <c r="GL30" s="171"/>
      <c r="GM30" s="171"/>
      <c r="GN30" s="171"/>
      <c r="GO30" s="171"/>
      <c r="GP30" s="171"/>
      <c r="GQ30" s="171"/>
      <c r="GR30" s="171"/>
      <c r="GS30" s="171"/>
      <c r="GT30" s="171"/>
      <c r="GU30" s="171"/>
      <c r="GV30" s="171"/>
      <c r="GW30" s="171"/>
      <c r="GX30" s="171"/>
      <c r="GY30" s="171"/>
      <c r="GZ30" s="171"/>
      <c r="HA30" s="171"/>
      <c r="HB30" s="171"/>
      <c r="HC30" s="171"/>
      <c r="HD30" s="171"/>
      <c r="HE30" s="171"/>
      <c r="HF30" s="171"/>
      <c r="HG30" s="171"/>
      <c r="HH30" s="171"/>
      <c r="HI30" s="171"/>
      <c r="HJ30" s="171"/>
    </row>
    <row r="31" spans="1:218" s="115" customFormat="1" ht="16.899999999999999" customHeight="1" x14ac:dyDescent="0.25">
      <c r="A31" s="171"/>
      <c r="B31" s="171"/>
      <c r="C31" s="193"/>
      <c r="D31" s="169"/>
      <c r="E31" s="169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1"/>
      <c r="CC31" s="171"/>
      <c r="CD31" s="171"/>
      <c r="CE31" s="171"/>
      <c r="CF31" s="171"/>
      <c r="CG31" s="171"/>
      <c r="CH31" s="171"/>
      <c r="CI31" s="171"/>
      <c r="CJ31" s="171"/>
      <c r="CK31" s="171"/>
      <c r="CL31" s="171"/>
      <c r="CM31" s="171"/>
      <c r="CN31" s="171"/>
      <c r="CO31" s="171"/>
      <c r="CP31" s="171"/>
      <c r="CQ31" s="171"/>
      <c r="CR31" s="171"/>
      <c r="CS31" s="171"/>
      <c r="CT31" s="171"/>
      <c r="CU31" s="171"/>
      <c r="CV31" s="171"/>
      <c r="CW31" s="171"/>
      <c r="CX31" s="171"/>
      <c r="CY31" s="171"/>
      <c r="CZ31" s="171"/>
      <c r="DA31" s="171"/>
      <c r="DB31" s="171"/>
      <c r="DC31" s="171"/>
      <c r="DD31" s="171"/>
      <c r="DE31" s="171"/>
      <c r="DF31" s="171"/>
      <c r="DG31" s="171"/>
      <c r="DH31" s="171"/>
      <c r="DI31" s="171"/>
      <c r="DJ31" s="171"/>
      <c r="DK31" s="171"/>
      <c r="DL31" s="171"/>
      <c r="DM31" s="171"/>
      <c r="DN31" s="171"/>
      <c r="DO31" s="171"/>
      <c r="DP31" s="171"/>
      <c r="DQ31" s="171"/>
      <c r="DR31" s="171"/>
      <c r="DS31" s="171"/>
      <c r="DT31" s="171"/>
      <c r="DU31" s="171"/>
      <c r="DV31" s="171"/>
      <c r="DW31" s="171"/>
      <c r="DX31" s="171"/>
      <c r="DY31" s="171"/>
      <c r="DZ31" s="171"/>
      <c r="EA31" s="171"/>
      <c r="EB31" s="171"/>
      <c r="EC31" s="171"/>
      <c r="ED31" s="171"/>
      <c r="EE31" s="171"/>
      <c r="EF31" s="171"/>
      <c r="EG31" s="171"/>
      <c r="EH31" s="171"/>
      <c r="EI31" s="171"/>
      <c r="EJ31" s="171"/>
      <c r="EK31" s="171"/>
      <c r="EL31" s="171"/>
      <c r="EM31" s="171"/>
      <c r="EN31" s="171"/>
      <c r="EO31" s="171"/>
      <c r="EP31" s="171"/>
      <c r="EQ31" s="171"/>
      <c r="ER31" s="171"/>
      <c r="ES31" s="171"/>
      <c r="ET31" s="171"/>
      <c r="EU31" s="171"/>
      <c r="EV31" s="171"/>
      <c r="EW31" s="171"/>
      <c r="EX31" s="171"/>
      <c r="EY31" s="171"/>
      <c r="EZ31" s="171"/>
      <c r="FA31" s="171"/>
      <c r="FB31" s="171"/>
      <c r="FC31" s="171"/>
      <c r="FD31" s="171"/>
      <c r="FE31" s="171"/>
      <c r="FF31" s="171"/>
      <c r="FG31" s="171"/>
      <c r="FH31" s="171"/>
      <c r="FI31" s="171"/>
      <c r="FJ31" s="171"/>
      <c r="FK31" s="171"/>
      <c r="FL31" s="171"/>
      <c r="FM31" s="171"/>
      <c r="FN31" s="171"/>
      <c r="FO31" s="171"/>
      <c r="FP31" s="171"/>
      <c r="FQ31" s="171"/>
      <c r="FR31" s="171"/>
      <c r="FS31" s="171"/>
      <c r="FT31" s="171"/>
      <c r="FU31" s="171"/>
      <c r="FV31" s="171"/>
      <c r="FW31" s="171"/>
      <c r="FX31" s="171"/>
      <c r="FY31" s="171"/>
      <c r="FZ31" s="171"/>
      <c r="GA31" s="171"/>
      <c r="GB31" s="171"/>
      <c r="GC31" s="171"/>
      <c r="GD31" s="171"/>
      <c r="GE31" s="171"/>
      <c r="GF31" s="171"/>
      <c r="GG31" s="171"/>
      <c r="GH31" s="171"/>
      <c r="GI31" s="171"/>
      <c r="GJ31" s="171"/>
      <c r="GK31" s="171"/>
      <c r="GL31" s="171"/>
      <c r="GM31" s="171"/>
      <c r="GN31" s="171"/>
      <c r="GO31" s="171"/>
      <c r="GP31" s="171"/>
      <c r="GQ31" s="171"/>
      <c r="GR31" s="171"/>
      <c r="GS31" s="171"/>
      <c r="GT31" s="171"/>
      <c r="GU31" s="171"/>
      <c r="GV31" s="171"/>
      <c r="GW31" s="171"/>
      <c r="GX31" s="171"/>
      <c r="GY31" s="171"/>
      <c r="GZ31" s="171"/>
      <c r="HA31" s="171"/>
      <c r="HB31" s="171"/>
      <c r="HC31" s="171"/>
      <c r="HD31" s="171"/>
      <c r="HE31" s="171"/>
      <c r="HF31" s="171"/>
      <c r="HG31" s="171"/>
      <c r="HH31" s="171"/>
      <c r="HI31" s="171"/>
      <c r="HJ31" s="171"/>
    </row>
    <row r="32" spans="1:218" s="115" customFormat="1" ht="16.899999999999999" hidden="1" customHeight="1" x14ac:dyDescent="0.25">
      <c r="A32" s="171"/>
      <c r="B32" s="171"/>
      <c r="C32" s="193"/>
      <c r="D32" s="169"/>
      <c r="E32" s="169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1"/>
      <c r="CH32" s="171"/>
      <c r="CI32" s="171"/>
      <c r="CJ32" s="171"/>
      <c r="CK32" s="171"/>
      <c r="CL32" s="171"/>
      <c r="CM32" s="171"/>
      <c r="CN32" s="171"/>
      <c r="CO32" s="171"/>
      <c r="CP32" s="171"/>
      <c r="CQ32" s="171"/>
      <c r="CR32" s="171"/>
      <c r="CS32" s="171"/>
      <c r="CT32" s="171"/>
      <c r="CU32" s="171"/>
      <c r="CV32" s="171"/>
      <c r="CW32" s="171"/>
      <c r="CX32" s="171"/>
      <c r="CY32" s="171"/>
      <c r="CZ32" s="171"/>
      <c r="DA32" s="171"/>
      <c r="DB32" s="171"/>
      <c r="DC32" s="171"/>
      <c r="DD32" s="171"/>
      <c r="DE32" s="171"/>
      <c r="DF32" s="171"/>
      <c r="DG32" s="171"/>
      <c r="DH32" s="171"/>
      <c r="DI32" s="171"/>
      <c r="DJ32" s="171"/>
      <c r="DK32" s="171"/>
      <c r="DL32" s="171"/>
      <c r="DM32" s="171"/>
      <c r="DN32" s="171"/>
      <c r="DO32" s="171"/>
      <c r="DP32" s="171"/>
      <c r="DQ32" s="171"/>
      <c r="DR32" s="171"/>
      <c r="DS32" s="171"/>
      <c r="DT32" s="171"/>
      <c r="DU32" s="171"/>
      <c r="DV32" s="171"/>
      <c r="DW32" s="171"/>
      <c r="DX32" s="171"/>
      <c r="DY32" s="171"/>
      <c r="DZ32" s="171"/>
      <c r="EA32" s="171"/>
      <c r="EB32" s="171"/>
      <c r="EC32" s="171"/>
      <c r="ED32" s="171"/>
      <c r="EE32" s="171"/>
      <c r="EF32" s="171"/>
      <c r="EG32" s="171"/>
      <c r="EH32" s="171"/>
      <c r="EI32" s="171"/>
      <c r="EJ32" s="171"/>
      <c r="EK32" s="171"/>
      <c r="EL32" s="171"/>
      <c r="EM32" s="171"/>
      <c r="EN32" s="171"/>
      <c r="EO32" s="171"/>
      <c r="EP32" s="171"/>
      <c r="EQ32" s="171"/>
      <c r="ER32" s="171"/>
      <c r="ES32" s="171"/>
      <c r="ET32" s="171"/>
      <c r="EU32" s="171"/>
      <c r="EV32" s="171"/>
      <c r="EW32" s="171"/>
      <c r="EX32" s="171"/>
      <c r="EY32" s="171"/>
      <c r="EZ32" s="171"/>
      <c r="FA32" s="171"/>
      <c r="FB32" s="171"/>
      <c r="FC32" s="171"/>
      <c r="FD32" s="171"/>
      <c r="FE32" s="171"/>
      <c r="FF32" s="171"/>
      <c r="FG32" s="171"/>
      <c r="FH32" s="171"/>
      <c r="FI32" s="171"/>
      <c r="FJ32" s="171"/>
      <c r="FK32" s="171"/>
      <c r="FL32" s="171"/>
      <c r="FM32" s="171"/>
      <c r="FN32" s="171"/>
      <c r="FO32" s="171"/>
      <c r="FP32" s="171"/>
      <c r="FQ32" s="171"/>
      <c r="FR32" s="171"/>
      <c r="FS32" s="171"/>
      <c r="FT32" s="171"/>
      <c r="FU32" s="171"/>
      <c r="FV32" s="171"/>
      <c r="FW32" s="171"/>
      <c r="FX32" s="171"/>
      <c r="FY32" s="171"/>
      <c r="FZ32" s="171"/>
      <c r="GA32" s="171"/>
      <c r="GB32" s="171"/>
      <c r="GC32" s="171"/>
      <c r="GD32" s="171"/>
      <c r="GE32" s="171"/>
      <c r="GF32" s="171"/>
      <c r="GG32" s="171"/>
      <c r="GH32" s="171"/>
      <c r="GI32" s="171"/>
      <c r="GJ32" s="171"/>
      <c r="GK32" s="171"/>
      <c r="GL32" s="171"/>
      <c r="GM32" s="171"/>
      <c r="GN32" s="171"/>
      <c r="GO32" s="171"/>
      <c r="GP32" s="171"/>
      <c r="GQ32" s="171"/>
      <c r="GR32" s="171"/>
      <c r="GS32" s="171"/>
      <c r="GT32" s="171"/>
      <c r="GU32" s="171"/>
      <c r="GV32" s="171"/>
      <c r="GW32" s="171"/>
      <c r="GX32" s="171"/>
      <c r="GY32" s="171"/>
      <c r="GZ32" s="171"/>
      <c r="HA32" s="171"/>
      <c r="HB32" s="171"/>
      <c r="HC32" s="171"/>
      <c r="HD32" s="171"/>
      <c r="HE32" s="171"/>
      <c r="HF32" s="171"/>
      <c r="HG32" s="171"/>
      <c r="HH32" s="171"/>
      <c r="HI32" s="171"/>
      <c r="HJ32" s="171"/>
    </row>
    <row r="33" spans="1:218" s="115" customFormat="1" ht="15" x14ac:dyDescent="0.25">
      <c r="A33" s="171"/>
      <c r="B33" s="171"/>
      <c r="C33" s="204"/>
      <c r="D33" s="169"/>
      <c r="E33" s="169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O33" s="171"/>
      <c r="BP33" s="171"/>
      <c r="BQ33" s="171"/>
      <c r="BR33" s="171"/>
      <c r="BS33" s="171"/>
      <c r="BT33" s="171"/>
      <c r="BU33" s="171"/>
      <c r="BV33" s="171"/>
      <c r="BW33" s="171"/>
      <c r="BX33" s="171"/>
      <c r="BY33" s="171"/>
      <c r="BZ33" s="171"/>
      <c r="CA33" s="171"/>
      <c r="CB33" s="171"/>
      <c r="CC33" s="171"/>
      <c r="CD33" s="171"/>
      <c r="CE33" s="171"/>
      <c r="CF33" s="171"/>
      <c r="CG33" s="171"/>
      <c r="CH33" s="171"/>
      <c r="CI33" s="171"/>
      <c r="CJ33" s="171"/>
      <c r="CK33" s="171"/>
      <c r="CL33" s="171"/>
      <c r="CM33" s="171"/>
      <c r="CN33" s="171"/>
      <c r="CO33" s="171"/>
      <c r="CP33" s="171"/>
      <c r="CQ33" s="171"/>
      <c r="CR33" s="171"/>
      <c r="CS33" s="171"/>
      <c r="CT33" s="171"/>
      <c r="CU33" s="171"/>
      <c r="CV33" s="171"/>
      <c r="CW33" s="171"/>
      <c r="CX33" s="171"/>
      <c r="CY33" s="171"/>
      <c r="CZ33" s="171"/>
      <c r="DA33" s="171"/>
      <c r="DB33" s="171"/>
      <c r="DC33" s="171"/>
      <c r="DD33" s="171"/>
      <c r="DE33" s="171"/>
      <c r="DF33" s="171"/>
      <c r="DG33" s="171"/>
      <c r="DH33" s="171"/>
      <c r="DI33" s="171"/>
      <c r="DJ33" s="171"/>
      <c r="DK33" s="171"/>
      <c r="DL33" s="171"/>
      <c r="DM33" s="171"/>
      <c r="DN33" s="171"/>
      <c r="DO33" s="171"/>
      <c r="DP33" s="171"/>
      <c r="DQ33" s="171"/>
      <c r="DR33" s="171"/>
      <c r="DS33" s="171"/>
      <c r="DT33" s="171"/>
      <c r="DU33" s="171"/>
      <c r="DV33" s="171"/>
      <c r="DW33" s="171"/>
      <c r="DX33" s="171"/>
      <c r="DY33" s="171"/>
      <c r="DZ33" s="171"/>
      <c r="EA33" s="171"/>
      <c r="EB33" s="171"/>
      <c r="EC33" s="171"/>
      <c r="ED33" s="171"/>
      <c r="EE33" s="171"/>
      <c r="EF33" s="171"/>
      <c r="EG33" s="171"/>
      <c r="EH33" s="171"/>
      <c r="EI33" s="171"/>
      <c r="EJ33" s="171"/>
      <c r="EK33" s="171"/>
      <c r="EL33" s="171"/>
      <c r="EM33" s="171"/>
      <c r="EN33" s="171"/>
      <c r="EO33" s="171"/>
      <c r="EP33" s="171"/>
      <c r="EQ33" s="171"/>
      <c r="ER33" s="171"/>
      <c r="ES33" s="171"/>
      <c r="ET33" s="171"/>
      <c r="EU33" s="171"/>
      <c r="EV33" s="171"/>
      <c r="EW33" s="171"/>
      <c r="EX33" s="171"/>
      <c r="EY33" s="171"/>
      <c r="EZ33" s="171"/>
      <c r="FA33" s="171"/>
      <c r="FB33" s="171"/>
      <c r="FC33" s="171"/>
      <c r="FD33" s="171"/>
      <c r="FE33" s="171"/>
      <c r="FF33" s="171"/>
      <c r="FG33" s="171"/>
      <c r="FH33" s="171"/>
      <c r="FI33" s="171"/>
      <c r="FJ33" s="171"/>
      <c r="FK33" s="171"/>
      <c r="FL33" s="171"/>
      <c r="FM33" s="171"/>
      <c r="FN33" s="171"/>
      <c r="FO33" s="171"/>
      <c r="FP33" s="171"/>
      <c r="FQ33" s="171"/>
      <c r="FR33" s="171"/>
      <c r="FS33" s="171"/>
      <c r="FT33" s="171"/>
      <c r="FU33" s="171"/>
      <c r="FV33" s="171"/>
      <c r="FW33" s="171"/>
      <c r="FX33" s="171"/>
      <c r="FY33" s="171"/>
      <c r="FZ33" s="171"/>
      <c r="GA33" s="171"/>
      <c r="GB33" s="171"/>
      <c r="GC33" s="171"/>
      <c r="GD33" s="171"/>
      <c r="GE33" s="171"/>
      <c r="GF33" s="171"/>
      <c r="GG33" s="171"/>
      <c r="GH33" s="171"/>
      <c r="GI33" s="171"/>
      <c r="GJ33" s="171"/>
      <c r="GK33" s="171"/>
      <c r="GL33" s="171"/>
      <c r="GM33" s="171"/>
      <c r="GN33" s="171"/>
      <c r="GO33" s="171"/>
      <c r="GP33" s="171"/>
      <c r="GQ33" s="171"/>
      <c r="GR33" s="171"/>
      <c r="GS33" s="171"/>
      <c r="GT33" s="171"/>
      <c r="GU33" s="171"/>
      <c r="GV33" s="171"/>
      <c r="GW33" s="171"/>
      <c r="GX33" s="171"/>
      <c r="GY33" s="171"/>
      <c r="GZ33" s="171"/>
      <c r="HA33" s="171"/>
      <c r="HB33" s="171"/>
      <c r="HC33" s="171"/>
      <c r="HD33" s="171"/>
      <c r="HE33" s="171"/>
      <c r="HF33" s="171"/>
      <c r="HG33" s="171"/>
      <c r="HH33" s="171"/>
      <c r="HI33" s="171"/>
      <c r="HJ33" s="171"/>
    </row>
    <row r="34" spans="1:218" ht="15" x14ac:dyDescent="0.25">
      <c r="A34" s="171"/>
      <c r="B34" s="171"/>
      <c r="C34" s="205"/>
    </row>
    <row r="35" spans="1:218" ht="15" x14ac:dyDescent="0.25">
      <c r="A35" s="171"/>
      <c r="B35" s="171"/>
      <c r="C35" s="187"/>
    </row>
    <row r="36" spans="1:218" ht="15" x14ac:dyDescent="0.25">
      <c r="A36" s="171"/>
      <c r="B36" s="171"/>
      <c r="C36" s="205"/>
      <c r="D36" s="206"/>
    </row>
    <row r="37" spans="1:218" ht="15" x14ac:dyDescent="0.25">
      <c r="A37" s="171"/>
      <c r="B37" s="171"/>
      <c r="C37" s="205"/>
      <c r="D37" s="206"/>
    </row>
    <row r="38" spans="1:218" ht="15" x14ac:dyDescent="0.25">
      <c r="A38" s="171"/>
      <c r="B38" s="171"/>
      <c r="C38" s="205"/>
      <c r="D38" s="206"/>
    </row>
    <row r="39" spans="1:218" ht="15" x14ac:dyDescent="0.25">
      <c r="A39" s="171"/>
      <c r="B39" s="171"/>
      <c r="C39" s="205"/>
      <c r="D39" s="206"/>
    </row>
    <row r="40" spans="1:218" x14ac:dyDescent="0.2">
      <c r="A40" s="171"/>
      <c r="B40" s="171"/>
      <c r="C40" s="171"/>
      <c r="D40" s="171"/>
      <c r="E40" s="171"/>
    </row>
    <row r="41" spans="1:218" x14ac:dyDescent="0.2">
      <c r="A41" s="171"/>
      <c r="B41" s="171"/>
      <c r="C41" s="171"/>
      <c r="D41" s="171"/>
      <c r="E41" s="171"/>
    </row>
    <row r="42" spans="1:218" x14ac:dyDescent="0.2">
      <c r="A42" s="171"/>
      <c r="B42" s="171"/>
      <c r="C42" s="171"/>
      <c r="D42" s="171"/>
      <c r="E42" s="171"/>
    </row>
    <row r="43" spans="1:218" x14ac:dyDescent="0.2">
      <c r="A43" s="171"/>
      <c r="B43" s="171"/>
      <c r="C43" s="171"/>
      <c r="D43" s="171"/>
      <c r="E43" s="171"/>
    </row>
    <row r="44" spans="1:218" x14ac:dyDescent="0.2">
      <c r="A44" s="171"/>
      <c r="B44" s="171"/>
      <c r="C44" s="171"/>
      <c r="D44" s="171"/>
      <c r="E44" s="171"/>
    </row>
    <row r="45" spans="1:218" x14ac:dyDescent="0.2">
      <c r="A45" s="171"/>
      <c r="B45" s="171"/>
      <c r="C45" s="171"/>
      <c r="D45" s="171"/>
      <c r="E45" s="171"/>
    </row>
    <row r="46" spans="1:218" x14ac:dyDescent="0.2">
      <c r="A46" s="171"/>
      <c r="B46" s="171"/>
      <c r="C46" s="171"/>
      <c r="D46" s="171"/>
      <c r="E46" s="171"/>
    </row>
    <row r="47" spans="1:218" x14ac:dyDescent="0.2">
      <c r="A47" s="171"/>
      <c r="B47" s="171"/>
      <c r="C47" s="171"/>
      <c r="D47" s="171"/>
      <c r="E47" s="171"/>
    </row>
    <row r="48" spans="1:218" x14ac:dyDescent="0.2">
      <c r="A48" s="171"/>
      <c r="B48" s="171"/>
      <c r="C48" s="171"/>
      <c r="D48" s="171"/>
      <c r="E48" s="171"/>
    </row>
    <row r="49" spans="1:5" x14ac:dyDescent="0.2">
      <c r="A49" s="171"/>
      <c r="B49" s="171"/>
      <c r="C49" s="171"/>
      <c r="D49" s="171"/>
      <c r="E49" s="171"/>
    </row>
    <row r="50" spans="1:5" x14ac:dyDescent="0.2">
      <c r="A50" s="171"/>
      <c r="B50" s="171"/>
      <c r="C50" s="171"/>
      <c r="D50" s="171"/>
      <c r="E50" s="171"/>
    </row>
    <row r="51" spans="1:5" x14ac:dyDescent="0.2">
      <c r="A51" s="171"/>
      <c r="B51" s="171"/>
      <c r="C51" s="171"/>
      <c r="D51" s="171"/>
      <c r="E51" s="171"/>
    </row>
    <row r="52" spans="1:5" x14ac:dyDescent="0.2">
      <c r="A52" s="171"/>
      <c r="B52" s="171"/>
      <c r="C52" s="171"/>
      <c r="D52" s="171"/>
      <c r="E52" s="171"/>
    </row>
    <row r="53" spans="1:5" x14ac:dyDescent="0.2">
      <c r="A53" s="171"/>
      <c r="B53" s="171"/>
      <c r="C53" s="171"/>
      <c r="D53" s="171"/>
      <c r="E53" s="171"/>
    </row>
    <row r="54" spans="1:5" x14ac:dyDescent="0.2">
      <c r="A54" s="171"/>
      <c r="B54" s="171"/>
      <c r="C54" s="171"/>
      <c r="D54" s="171"/>
      <c r="E54" s="171"/>
    </row>
    <row r="55" spans="1:5" x14ac:dyDescent="0.2">
      <c r="A55" s="171"/>
      <c r="B55" s="171"/>
      <c r="C55" s="171"/>
      <c r="D55" s="171"/>
      <c r="E55" s="171"/>
    </row>
    <row r="56" spans="1:5" x14ac:dyDescent="0.2">
      <c r="A56" s="171"/>
      <c r="B56" s="171"/>
      <c r="C56" s="171"/>
      <c r="D56" s="171"/>
      <c r="E56" s="171"/>
    </row>
    <row r="57" spans="1:5" x14ac:dyDescent="0.2">
      <c r="A57" s="171"/>
      <c r="B57" s="171"/>
      <c r="C57" s="171"/>
      <c r="D57" s="171"/>
      <c r="E57" s="171"/>
    </row>
    <row r="58" spans="1:5" x14ac:dyDescent="0.2">
      <c r="A58" s="171"/>
      <c r="B58" s="171"/>
      <c r="C58" s="171"/>
      <c r="D58" s="171"/>
      <c r="E58" s="171"/>
    </row>
    <row r="59" spans="1:5" x14ac:dyDescent="0.2">
      <c r="A59" s="171"/>
      <c r="B59" s="171"/>
      <c r="C59" s="171"/>
      <c r="D59" s="171"/>
      <c r="E59" s="171"/>
    </row>
    <row r="60" spans="1:5" x14ac:dyDescent="0.2">
      <c r="A60" s="171"/>
      <c r="B60" s="171"/>
      <c r="C60" s="171"/>
      <c r="D60" s="171"/>
      <c r="E60" s="171"/>
    </row>
    <row r="61" spans="1:5" x14ac:dyDescent="0.2">
      <c r="A61" s="171"/>
      <c r="B61" s="171"/>
      <c r="C61" s="171"/>
      <c r="D61" s="171"/>
      <c r="E61" s="171"/>
    </row>
    <row r="62" spans="1:5" x14ac:dyDescent="0.2">
      <c r="A62" s="171"/>
      <c r="B62" s="171"/>
      <c r="C62" s="171"/>
      <c r="D62" s="171"/>
      <c r="E62" s="171"/>
    </row>
    <row r="63" spans="1:5" x14ac:dyDescent="0.2">
      <c r="A63" s="171"/>
      <c r="B63" s="171"/>
      <c r="C63" s="171"/>
      <c r="D63" s="171"/>
      <c r="E63" s="171"/>
    </row>
    <row r="64" spans="1:5" x14ac:dyDescent="0.2">
      <c r="A64" s="171"/>
      <c r="B64" s="171"/>
      <c r="C64" s="171"/>
      <c r="D64" s="171"/>
      <c r="E64" s="171"/>
    </row>
    <row r="65" spans="1:5" x14ac:dyDescent="0.2">
      <c r="A65" s="171"/>
      <c r="B65" s="171"/>
      <c r="C65" s="171"/>
      <c r="D65" s="171"/>
      <c r="E65" s="171"/>
    </row>
    <row r="66" spans="1:5" x14ac:dyDescent="0.2">
      <c r="A66" s="171"/>
      <c r="B66" s="171"/>
      <c r="C66" s="171"/>
      <c r="D66" s="171"/>
      <c r="E66" s="171"/>
    </row>
    <row r="67" spans="1:5" x14ac:dyDescent="0.2">
      <c r="A67" s="171"/>
      <c r="B67" s="171"/>
      <c r="C67" s="171"/>
      <c r="D67" s="171"/>
      <c r="E67" s="171"/>
    </row>
    <row r="68" spans="1:5" x14ac:dyDescent="0.2">
      <c r="A68" s="171"/>
      <c r="B68" s="171"/>
      <c r="C68" s="171"/>
      <c r="D68" s="171"/>
      <c r="E68" s="171"/>
    </row>
    <row r="69" spans="1:5" x14ac:dyDescent="0.2">
      <c r="A69" s="171"/>
      <c r="B69" s="171"/>
      <c r="C69" s="171"/>
      <c r="D69" s="171"/>
      <c r="E69" s="171"/>
    </row>
    <row r="70" spans="1:5" x14ac:dyDescent="0.2">
      <c r="A70" s="171"/>
      <c r="B70" s="171"/>
      <c r="C70" s="171"/>
      <c r="D70" s="171"/>
      <c r="E70" s="171"/>
    </row>
    <row r="71" spans="1:5" x14ac:dyDescent="0.2">
      <c r="A71" s="171"/>
      <c r="B71" s="171"/>
      <c r="C71" s="171"/>
      <c r="D71" s="171"/>
      <c r="E71" s="171"/>
    </row>
    <row r="72" spans="1:5" x14ac:dyDescent="0.2">
      <c r="A72" s="171"/>
      <c r="B72" s="171"/>
      <c r="C72" s="171"/>
      <c r="D72" s="171"/>
      <c r="E72" s="171"/>
    </row>
    <row r="73" spans="1:5" x14ac:dyDescent="0.2">
      <c r="A73" s="171"/>
      <c r="B73" s="171"/>
      <c r="C73" s="171"/>
      <c r="D73" s="171"/>
      <c r="E73" s="171"/>
    </row>
    <row r="74" spans="1:5" x14ac:dyDescent="0.2">
      <c r="A74" s="171"/>
      <c r="B74" s="171"/>
      <c r="C74" s="171"/>
      <c r="D74" s="171"/>
      <c r="E74" s="171"/>
    </row>
    <row r="75" spans="1:5" x14ac:dyDescent="0.2">
      <c r="A75" s="171"/>
      <c r="B75" s="171"/>
      <c r="C75" s="171"/>
      <c r="D75" s="171"/>
      <c r="E75" s="171"/>
    </row>
    <row r="76" spans="1:5" x14ac:dyDescent="0.2">
      <c r="A76" s="171"/>
      <c r="B76" s="171"/>
      <c r="C76" s="171"/>
      <c r="D76" s="171"/>
      <c r="E76" s="171"/>
    </row>
    <row r="77" spans="1:5" x14ac:dyDescent="0.2">
      <c r="A77" s="171"/>
      <c r="B77" s="171"/>
      <c r="C77" s="171"/>
      <c r="D77" s="171"/>
      <c r="E77" s="171"/>
    </row>
    <row r="78" spans="1:5" x14ac:dyDescent="0.2">
      <c r="A78" s="171"/>
      <c r="B78" s="171"/>
      <c r="C78" s="171"/>
      <c r="D78" s="171"/>
      <c r="E78" s="171"/>
    </row>
    <row r="79" spans="1:5" x14ac:dyDescent="0.2">
      <c r="A79" s="171"/>
      <c r="B79" s="171"/>
      <c r="C79" s="171"/>
      <c r="D79" s="171"/>
      <c r="E79" s="171"/>
    </row>
    <row r="80" spans="1:5" x14ac:dyDescent="0.2">
      <c r="A80" s="171"/>
      <c r="B80" s="171"/>
      <c r="C80" s="171"/>
      <c r="D80" s="171"/>
      <c r="E80" s="171"/>
    </row>
    <row r="81" spans="1:5" x14ac:dyDescent="0.2">
      <c r="A81" s="171"/>
      <c r="B81" s="171"/>
      <c r="C81" s="171"/>
      <c r="D81" s="171"/>
      <c r="E81" s="171"/>
    </row>
    <row r="82" spans="1:5" x14ac:dyDescent="0.2">
      <c r="A82" s="171"/>
      <c r="B82" s="171"/>
      <c r="C82" s="171"/>
      <c r="D82" s="171"/>
      <c r="E82" s="171"/>
    </row>
    <row r="83" spans="1:5" x14ac:dyDescent="0.2">
      <c r="A83" s="171"/>
      <c r="B83" s="171"/>
      <c r="C83" s="171"/>
      <c r="D83" s="171"/>
      <c r="E83" s="171"/>
    </row>
    <row r="84" spans="1:5" x14ac:dyDescent="0.2">
      <c r="A84" s="171"/>
      <c r="B84" s="171"/>
      <c r="C84" s="171"/>
      <c r="D84" s="171"/>
      <c r="E84" s="171"/>
    </row>
    <row r="85" spans="1:5" x14ac:dyDescent="0.2">
      <c r="A85" s="171"/>
      <c r="B85" s="171"/>
      <c r="C85" s="171"/>
      <c r="D85" s="171"/>
      <c r="E85" s="171"/>
    </row>
    <row r="86" spans="1:5" x14ac:dyDescent="0.2">
      <c r="A86" s="171"/>
      <c r="B86" s="171"/>
      <c r="C86" s="171"/>
      <c r="D86" s="171"/>
      <c r="E86" s="171"/>
    </row>
    <row r="87" spans="1:5" x14ac:dyDescent="0.2">
      <c r="A87" s="171"/>
      <c r="B87" s="171"/>
      <c r="C87" s="171"/>
      <c r="D87" s="171"/>
      <c r="E87" s="171"/>
    </row>
    <row r="88" spans="1:5" x14ac:dyDescent="0.2">
      <c r="A88" s="171"/>
      <c r="B88" s="171"/>
      <c r="C88" s="171"/>
      <c r="D88" s="171"/>
      <c r="E88" s="171"/>
    </row>
    <row r="89" spans="1:5" x14ac:dyDescent="0.2">
      <c r="A89" s="171"/>
      <c r="B89" s="171"/>
      <c r="C89" s="171"/>
      <c r="D89" s="171"/>
      <c r="E89" s="171"/>
    </row>
    <row r="90" spans="1:5" x14ac:dyDescent="0.2">
      <c r="A90" s="171"/>
      <c r="B90" s="171"/>
      <c r="C90" s="171"/>
      <c r="D90" s="171"/>
      <c r="E90" s="171"/>
    </row>
    <row r="91" spans="1:5" x14ac:dyDescent="0.2">
      <c r="A91" s="171"/>
      <c r="B91" s="171"/>
      <c r="C91" s="171"/>
      <c r="D91" s="171"/>
      <c r="E91" s="171"/>
    </row>
    <row r="92" spans="1:5" x14ac:dyDescent="0.2">
      <c r="A92" s="171"/>
      <c r="B92" s="171"/>
      <c r="C92" s="171"/>
      <c r="D92" s="171"/>
      <c r="E92" s="171"/>
    </row>
    <row r="93" spans="1:5" x14ac:dyDescent="0.2">
      <c r="A93" s="171"/>
      <c r="B93" s="171"/>
      <c r="C93" s="171"/>
      <c r="D93" s="171"/>
      <c r="E93" s="171"/>
    </row>
    <row r="94" spans="1:5" x14ac:dyDescent="0.2">
      <c r="A94" s="171"/>
      <c r="B94" s="171"/>
      <c r="C94" s="171"/>
      <c r="D94" s="171"/>
      <c r="E94" s="171"/>
    </row>
    <row r="95" spans="1:5" x14ac:dyDescent="0.2">
      <c r="A95" s="171"/>
      <c r="B95" s="171"/>
      <c r="C95" s="171"/>
      <c r="D95" s="171"/>
      <c r="E95" s="171"/>
    </row>
    <row r="96" spans="1:5" x14ac:dyDescent="0.2">
      <c r="A96" s="171"/>
      <c r="B96" s="171"/>
      <c r="C96" s="171"/>
      <c r="D96" s="171"/>
      <c r="E96" s="171"/>
    </row>
    <row r="97" spans="1:5" x14ac:dyDescent="0.2">
      <c r="A97" s="171"/>
      <c r="B97" s="171"/>
      <c r="C97" s="171"/>
      <c r="D97" s="171"/>
      <c r="E97" s="171"/>
    </row>
    <row r="98" spans="1:5" x14ac:dyDescent="0.2">
      <c r="A98" s="171"/>
      <c r="B98" s="171"/>
      <c r="C98" s="171"/>
      <c r="D98" s="171"/>
      <c r="E98" s="171"/>
    </row>
    <row r="99" spans="1:5" x14ac:dyDescent="0.2">
      <c r="A99" s="171"/>
      <c r="B99" s="171"/>
      <c r="C99" s="171"/>
      <c r="D99" s="171"/>
      <c r="E99" s="171"/>
    </row>
    <row r="100" spans="1:5" x14ac:dyDescent="0.2">
      <c r="A100" s="171"/>
      <c r="B100" s="171"/>
      <c r="C100" s="171"/>
      <c r="D100" s="171"/>
      <c r="E100" s="171"/>
    </row>
    <row r="101" spans="1:5" x14ac:dyDescent="0.2">
      <c r="A101" s="171"/>
      <c r="B101" s="171"/>
      <c r="C101" s="171"/>
      <c r="D101" s="171"/>
      <c r="E101" s="171"/>
    </row>
    <row r="102" spans="1:5" x14ac:dyDescent="0.2">
      <c r="A102" s="171"/>
      <c r="B102" s="171"/>
      <c r="C102" s="171"/>
      <c r="D102" s="171"/>
      <c r="E102" s="171"/>
    </row>
    <row r="103" spans="1:5" x14ac:dyDescent="0.2">
      <c r="A103" s="171"/>
      <c r="B103" s="171"/>
      <c r="C103" s="171"/>
      <c r="D103" s="171"/>
      <c r="E103" s="171"/>
    </row>
    <row r="104" spans="1:5" x14ac:dyDescent="0.2">
      <c r="A104" s="171"/>
      <c r="B104" s="171"/>
      <c r="C104" s="171"/>
      <c r="D104" s="171"/>
      <c r="E104" s="171"/>
    </row>
    <row r="105" spans="1:5" x14ac:dyDescent="0.2">
      <c r="A105" s="171"/>
      <c r="B105" s="171"/>
      <c r="C105" s="171"/>
      <c r="D105" s="171"/>
      <c r="E105" s="171"/>
    </row>
    <row r="106" spans="1:5" x14ac:dyDescent="0.2">
      <c r="A106" s="171"/>
      <c r="B106" s="171"/>
      <c r="C106" s="171"/>
      <c r="D106" s="171"/>
      <c r="E106" s="171"/>
    </row>
    <row r="107" spans="1:5" x14ac:dyDescent="0.2">
      <c r="A107" s="171"/>
      <c r="B107" s="171"/>
      <c r="C107" s="171"/>
      <c r="D107" s="171"/>
      <c r="E107" s="171"/>
    </row>
    <row r="108" spans="1:5" x14ac:dyDescent="0.2">
      <c r="A108" s="171"/>
      <c r="B108" s="171"/>
      <c r="C108" s="171"/>
      <c r="D108" s="171"/>
      <c r="E108" s="171"/>
    </row>
    <row r="109" spans="1:5" x14ac:dyDescent="0.2">
      <c r="A109" s="171"/>
      <c r="B109" s="171"/>
      <c r="C109" s="171"/>
      <c r="D109" s="171"/>
      <c r="E109" s="171"/>
    </row>
    <row r="110" spans="1:5" x14ac:dyDescent="0.2">
      <c r="A110" s="171"/>
      <c r="B110" s="171"/>
      <c r="C110" s="171"/>
      <c r="D110" s="171"/>
      <c r="E110" s="171"/>
    </row>
    <row r="111" spans="1:5" x14ac:dyDescent="0.2">
      <c r="A111" s="171"/>
      <c r="B111" s="171"/>
      <c r="C111" s="171"/>
      <c r="D111" s="171"/>
      <c r="E111" s="171"/>
    </row>
    <row r="112" spans="1:5" x14ac:dyDescent="0.2">
      <c r="A112" s="171"/>
      <c r="B112" s="171"/>
      <c r="C112" s="171"/>
      <c r="D112" s="171"/>
      <c r="E112" s="171"/>
    </row>
    <row r="113" spans="1:5" x14ac:dyDescent="0.2">
      <c r="A113" s="171"/>
      <c r="B113" s="171"/>
      <c r="C113" s="171"/>
      <c r="D113" s="171"/>
      <c r="E113" s="171"/>
    </row>
    <row r="114" spans="1:5" x14ac:dyDescent="0.2">
      <c r="A114" s="171"/>
      <c r="B114" s="171"/>
      <c r="C114" s="171"/>
      <c r="D114" s="171"/>
      <c r="E114" s="171"/>
    </row>
    <row r="115" spans="1:5" x14ac:dyDescent="0.2">
      <c r="A115" s="171"/>
      <c r="B115" s="171"/>
      <c r="C115" s="171"/>
      <c r="D115" s="171"/>
      <c r="E115" s="171"/>
    </row>
    <row r="116" spans="1:5" x14ac:dyDescent="0.2">
      <c r="A116" s="171"/>
      <c r="B116" s="171"/>
      <c r="C116" s="171"/>
      <c r="D116" s="171"/>
      <c r="E116" s="171"/>
    </row>
    <row r="117" spans="1:5" x14ac:dyDescent="0.2">
      <c r="A117" s="171"/>
      <c r="B117" s="171"/>
      <c r="C117" s="171"/>
      <c r="D117" s="171"/>
      <c r="E117" s="171"/>
    </row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Пр.1 ПСДЦ</vt:lpstr>
      <vt:lpstr>Пр.2 РДЦ</vt:lpstr>
      <vt:lpstr>Пр.3 График</vt:lpstr>
      <vt:lpstr>Пр.4 СРС</vt:lpstr>
      <vt:lpstr>'Пр.1 ПСДЦ'!Область_печати</vt:lpstr>
      <vt:lpstr>'Пр.2 РДЦ'!Область_печати</vt:lpstr>
      <vt:lpstr>'Пр.3 График'!Область_печати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2024-06-27T08:08:42Z</cp:lastPrinted>
  <dcterms:created xsi:type="dcterms:W3CDTF">2019-06-24T03:49:06Z</dcterms:created>
  <dcterms:modified xsi:type="dcterms:W3CDTF">2026-06-25T06:12:23Z</dcterms:modified>
</cp:coreProperties>
</file>